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čelda\Documents\PRÁCE1\"/>
    </mc:Choice>
  </mc:AlternateContent>
  <bookViews>
    <workbookView xWindow="0" yWindow="0" windowWidth="0" windowHeight="0"/>
  </bookViews>
  <sheets>
    <sheet name="Rekapitulace stavby" sheetId="1" r:id="rId1"/>
    <sheet name="SO-01.1 - Architektonické..." sheetId="2" r:id="rId2"/>
    <sheet name="SO-01.2 - Elektroinstalace" sheetId="3" r:id="rId3"/>
    <sheet name="VON-01 - Vedlejší a ostat..." sheetId="4" r:id="rId4"/>
    <sheet name="Pokyny pro vyplnění" sheetId="5" r:id="rId5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'SO-01.1 - Architektonické...'!$C$98:$K$349</definedName>
    <definedName name="_xlnm.Print_Area" localSheetId="1">'SO-01.1 - Architektonické...'!$C$4:$J$41,'SO-01.1 - Architektonické...'!$C$47:$J$78,'SO-01.1 - Architektonické...'!$C$84:$K$349</definedName>
    <definedName name="_xlnm.Print_Titles" localSheetId="1">'SO-01.1 - Architektonické...'!$98:$98</definedName>
    <definedName name="_xlnm._FilterDatabase" localSheetId="2" hidden="1">'SO-01.2 - Elektroinstalace'!$C$90:$K$155</definedName>
    <definedName name="_xlnm.Print_Area" localSheetId="2">'SO-01.2 - Elektroinstalace'!$C$4:$J$41,'SO-01.2 - Elektroinstalace'!$C$47:$J$70,'SO-01.2 - Elektroinstalace'!$C$76:$K$155</definedName>
    <definedName name="_xlnm.Print_Titles" localSheetId="2">'SO-01.2 - Elektroinstalace'!$90:$90</definedName>
    <definedName name="_xlnm._FilterDatabase" localSheetId="3" hidden="1">'VON-01 - Vedlejší a ostat...'!$C$87:$K$105</definedName>
    <definedName name="_xlnm.Print_Area" localSheetId="3">'VON-01 - Vedlejší a ostat...'!$C$4:$J$41,'VON-01 - Vedlejší a ostat...'!$C$47:$J$67,'VON-01 - Vedlejší a ostat...'!$C$73:$K$105</definedName>
    <definedName name="_xlnm.Print_Titles" localSheetId="3">'VON-01 - Vedlejší a ostat...'!$87:$87</definedName>
    <definedName name="_xlnm.Print_Area" localSheetId="4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4" l="1" r="J39"/>
  <c r="J38"/>
  <c i="1" r="AY59"/>
  <c i="4" r="J37"/>
  <c i="1" r="AX59"/>
  <c i="4"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59"/>
  <c r="J19"/>
  <c r="J14"/>
  <c r="J82"/>
  <c r="E7"/>
  <c r="E76"/>
  <c i="3" r="J39"/>
  <c r="J38"/>
  <c i="1" r="AY57"/>
  <c i="3" r="J37"/>
  <c i="1" r="AX57"/>
  <c i="3"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J88"/>
  <c r="J87"/>
  <c r="F87"/>
  <c r="F85"/>
  <c r="E83"/>
  <c r="J59"/>
  <c r="J58"/>
  <c r="F58"/>
  <c r="F56"/>
  <c r="E54"/>
  <c r="J20"/>
  <c r="E20"/>
  <c r="F88"/>
  <c r="J19"/>
  <c r="J14"/>
  <c r="J85"/>
  <c r="E7"/>
  <c r="E50"/>
  <c i="2" r="J39"/>
  <c r="J38"/>
  <c i="1" r="AY56"/>
  <c i="2" r="J37"/>
  <c i="1" r="AX56"/>
  <c i="2" r="BI349"/>
  <c r="BH349"/>
  <c r="BG349"/>
  <c r="BF349"/>
  <c r="T349"/>
  <c r="R349"/>
  <c r="P349"/>
  <c r="BI348"/>
  <c r="BH348"/>
  <c r="BG348"/>
  <c r="BF348"/>
  <c r="T348"/>
  <c r="R348"/>
  <c r="P348"/>
  <c r="BI344"/>
  <c r="BH344"/>
  <c r="BG344"/>
  <c r="BF344"/>
  <c r="T344"/>
  <c r="R344"/>
  <c r="P344"/>
  <c r="BI343"/>
  <c r="BH343"/>
  <c r="BG343"/>
  <c r="BF343"/>
  <c r="T343"/>
  <c r="R343"/>
  <c r="P343"/>
  <c r="BI339"/>
  <c r="BH339"/>
  <c r="BG339"/>
  <c r="BF339"/>
  <c r="T339"/>
  <c r="R339"/>
  <c r="P339"/>
  <c r="BI333"/>
  <c r="BH333"/>
  <c r="BG333"/>
  <c r="BF333"/>
  <c r="T333"/>
  <c r="R333"/>
  <c r="P333"/>
  <c r="BI330"/>
  <c r="BH330"/>
  <c r="BG330"/>
  <c r="BF330"/>
  <c r="T330"/>
  <c r="R330"/>
  <c r="P330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2"/>
  <c r="BH312"/>
  <c r="BG312"/>
  <c r="BF312"/>
  <c r="T312"/>
  <c r="R312"/>
  <c r="P312"/>
  <c r="BI308"/>
  <c r="BH308"/>
  <c r="BG308"/>
  <c r="BF308"/>
  <c r="T308"/>
  <c r="T307"/>
  <c r="R308"/>
  <c r="R307"/>
  <c r="P308"/>
  <c r="P307"/>
  <c r="BI306"/>
  <c r="BH306"/>
  <c r="BG306"/>
  <c r="BF306"/>
  <c r="T306"/>
  <c r="T305"/>
  <c r="R306"/>
  <c r="R305"/>
  <c r="P306"/>
  <c r="P305"/>
  <c r="BI302"/>
  <c r="BH302"/>
  <c r="BG302"/>
  <c r="BF302"/>
  <c r="T302"/>
  <c r="R302"/>
  <c r="P302"/>
  <c r="BI300"/>
  <c r="BH300"/>
  <c r="BG300"/>
  <c r="BF300"/>
  <c r="T300"/>
  <c r="R300"/>
  <c r="P300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82"/>
  <c r="BH282"/>
  <c r="BG282"/>
  <c r="BF282"/>
  <c r="T282"/>
  <c r="R282"/>
  <c r="P282"/>
  <c r="BI280"/>
  <c r="BH280"/>
  <c r="BG280"/>
  <c r="BF280"/>
  <c r="T280"/>
  <c r="R280"/>
  <c r="P280"/>
  <c r="BI272"/>
  <c r="BH272"/>
  <c r="BG272"/>
  <c r="BF272"/>
  <c r="T272"/>
  <c r="R272"/>
  <c r="P272"/>
  <c r="BI262"/>
  <c r="BH262"/>
  <c r="BG262"/>
  <c r="BF262"/>
  <c r="T262"/>
  <c r="R262"/>
  <c r="P262"/>
  <c r="BI257"/>
  <c r="BH257"/>
  <c r="BG257"/>
  <c r="BF257"/>
  <c r="T257"/>
  <c r="R257"/>
  <c r="P257"/>
  <c r="BI255"/>
  <c r="BH255"/>
  <c r="BG255"/>
  <c r="BF255"/>
  <c r="T255"/>
  <c r="R255"/>
  <c r="P255"/>
  <c r="BI252"/>
  <c r="BH252"/>
  <c r="BG252"/>
  <c r="BF252"/>
  <c r="T252"/>
  <c r="R252"/>
  <c r="P252"/>
  <c r="BI250"/>
  <c r="BH250"/>
  <c r="BG250"/>
  <c r="BF250"/>
  <c r="T250"/>
  <c r="R250"/>
  <c r="P250"/>
  <c r="BI247"/>
  <c r="BH247"/>
  <c r="BG247"/>
  <c r="BF247"/>
  <c r="T247"/>
  <c r="R247"/>
  <c r="P247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27"/>
  <c r="BH227"/>
  <c r="BG227"/>
  <c r="BF227"/>
  <c r="T227"/>
  <c r="R227"/>
  <c r="P227"/>
  <c r="BI216"/>
  <c r="BH216"/>
  <c r="BG216"/>
  <c r="BF216"/>
  <c r="T216"/>
  <c r="R216"/>
  <c r="P216"/>
  <c r="BI212"/>
  <c r="BH212"/>
  <c r="BG212"/>
  <c r="BF212"/>
  <c r="T212"/>
  <c r="R212"/>
  <c r="P212"/>
  <c r="BI210"/>
  <c r="BH210"/>
  <c r="BG210"/>
  <c r="BF210"/>
  <c r="T210"/>
  <c r="R210"/>
  <c r="P210"/>
  <c r="BI204"/>
  <c r="BH204"/>
  <c r="BG204"/>
  <c r="BF204"/>
  <c r="T204"/>
  <c r="R204"/>
  <c r="P204"/>
  <c r="BI198"/>
  <c r="BH198"/>
  <c r="BG198"/>
  <c r="BF198"/>
  <c r="T198"/>
  <c r="R198"/>
  <c r="P198"/>
  <c r="BI195"/>
  <c r="BH195"/>
  <c r="BG195"/>
  <c r="BF195"/>
  <c r="T195"/>
  <c r="R195"/>
  <c r="P195"/>
  <c r="BI193"/>
  <c r="BH193"/>
  <c r="BG193"/>
  <c r="BF193"/>
  <c r="T193"/>
  <c r="R193"/>
  <c r="P193"/>
  <c r="BI187"/>
  <c r="BH187"/>
  <c r="BG187"/>
  <c r="BF187"/>
  <c r="T187"/>
  <c r="R187"/>
  <c r="P187"/>
  <c r="BI185"/>
  <c r="BH185"/>
  <c r="BG185"/>
  <c r="BF185"/>
  <c r="T185"/>
  <c r="R185"/>
  <c r="P185"/>
  <c r="BI178"/>
  <c r="BH178"/>
  <c r="BG178"/>
  <c r="BF178"/>
  <c r="T178"/>
  <c r="R178"/>
  <c r="P178"/>
  <c r="BI176"/>
  <c r="BH176"/>
  <c r="BG176"/>
  <c r="BF176"/>
  <c r="T176"/>
  <c r="R176"/>
  <c r="P176"/>
  <c r="BI170"/>
  <c r="BH170"/>
  <c r="BG170"/>
  <c r="BF170"/>
  <c r="T170"/>
  <c r="R170"/>
  <c r="P170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0"/>
  <c r="BH120"/>
  <c r="BG120"/>
  <c r="BF120"/>
  <c r="T120"/>
  <c r="R120"/>
  <c r="P120"/>
  <c r="BI110"/>
  <c r="BH110"/>
  <c r="BG110"/>
  <c r="BF110"/>
  <c r="T110"/>
  <c r="R110"/>
  <c r="P110"/>
  <c r="BI105"/>
  <c r="BH105"/>
  <c r="BG105"/>
  <c r="BF105"/>
  <c r="T105"/>
  <c r="R105"/>
  <c r="P105"/>
  <c r="BI102"/>
  <c r="BH102"/>
  <c r="BG102"/>
  <c r="BF102"/>
  <c r="T102"/>
  <c r="R102"/>
  <c r="P102"/>
  <c r="J96"/>
  <c r="J95"/>
  <c r="F95"/>
  <c r="F93"/>
  <c r="E91"/>
  <c r="J59"/>
  <c r="J58"/>
  <c r="F58"/>
  <c r="F56"/>
  <c r="E54"/>
  <c r="J20"/>
  <c r="E20"/>
  <c r="F96"/>
  <c r="J19"/>
  <c r="J14"/>
  <c r="J56"/>
  <c r="E7"/>
  <c r="E50"/>
  <c i="1" r="L50"/>
  <c r="AM50"/>
  <c r="AM49"/>
  <c r="L49"/>
  <c r="AM47"/>
  <c r="L47"/>
  <c r="L45"/>
  <c r="L44"/>
  <c i="3" r="J98"/>
  <c i="2" r="BK187"/>
  <c r="BK250"/>
  <c r="J120"/>
  <c r="J272"/>
  <c r="J159"/>
  <c r="J343"/>
  <c r="BK216"/>
  <c i="3" r="J153"/>
  <c r="J115"/>
  <c r="J151"/>
  <c r="BK122"/>
  <c r="J97"/>
  <c r="BK125"/>
  <c r="BK146"/>
  <c r="BK107"/>
  <c i="4" r="J100"/>
  <c i="2" r="J320"/>
  <c r="J195"/>
  <c r="J344"/>
  <c r="J247"/>
  <c r="J150"/>
  <c r="BK317"/>
  <c r="J227"/>
  <c r="BK146"/>
  <c r="BK320"/>
  <c r="BK198"/>
  <c i="1" r="AS55"/>
  <c i="3" r="J141"/>
  <c r="J125"/>
  <c r="J110"/>
  <c r="BK154"/>
  <c r="J139"/>
  <c r="J127"/>
  <c r="J108"/>
  <c r="J145"/>
  <c r="BK117"/>
  <c r="J104"/>
  <c r="J95"/>
  <c i="4" r="BK93"/>
  <c i="2" r="BK300"/>
  <c r="J178"/>
  <c r="BK292"/>
  <c r="BK176"/>
  <c r="BK128"/>
  <c r="J286"/>
  <c r="J241"/>
  <c r="J187"/>
  <c r="J315"/>
  <c r="J185"/>
  <c r="BK120"/>
  <c i="3" r="BK145"/>
  <c r="J121"/>
  <c r="J154"/>
  <c r="BK142"/>
  <c r="BK127"/>
  <c r="J112"/>
  <c r="BK101"/>
  <c r="BK153"/>
  <c r="BK141"/>
  <c r="BK133"/>
  <c r="BK128"/>
  <c r="J123"/>
  <c r="J105"/>
  <c r="BK144"/>
  <c r="BK116"/>
  <c r="J100"/>
  <c i="4" r="J102"/>
  <c i="2" r="J317"/>
  <c r="BK302"/>
  <c r="BK241"/>
  <c r="J146"/>
  <c r="J339"/>
  <c r="J250"/>
  <c r="BK156"/>
  <c r="J125"/>
  <c r="J300"/>
  <c r="J252"/>
  <c r="J198"/>
  <c r="BK150"/>
  <c r="BK348"/>
  <c r="J308"/>
  <c r="BK212"/>
  <c r="J128"/>
  <c i="3" r="BK152"/>
  <c r="BK137"/>
  <c r="BK124"/>
  <c r="J111"/>
  <c r="J152"/>
  <c r="J135"/>
  <c r="BK115"/>
  <c r="BK143"/>
  <c r="BK129"/>
  <c r="BK120"/>
  <c r="J150"/>
  <c r="J113"/>
  <c i="4" r="BK91"/>
  <c i="2" r="BK330"/>
  <c r="J280"/>
  <c r="BK237"/>
  <c r="BK134"/>
  <c r="J255"/>
  <c r="BK140"/>
  <c r="BK312"/>
  <c r="J110"/>
  <c i="3" r="J122"/>
  <c r="J147"/>
  <c r="J116"/>
  <c r="J142"/>
  <c r="BK102"/>
  <c r="J126"/>
  <c i="4" r="BK100"/>
  <c i="2" r="BK308"/>
  <c r="BK185"/>
  <c r="J295"/>
  <c r="J210"/>
  <c r="BK131"/>
  <c r="BK247"/>
  <c r="BK195"/>
  <c r="BK105"/>
  <c r="BK306"/>
  <c r="J156"/>
  <c i="3" r="BK119"/>
  <c r="J103"/>
  <c r="BK150"/>
  <c r="J133"/>
  <c r="J117"/>
  <c r="J106"/>
  <c r="BK148"/>
  <c r="J132"/>
  <c r="BK121"/>
  <c r="BK99"/>
  <c r="BK136"/>
  <c r="BK111"/>
  <c r="J99"/>
  <c i="2" r="J333"/>
  <c r="J312"/>
  <c r="BK286"/>
  <c r="BK125"/>
  <c r="BK255"/>
  <c r="J137"/>
  <c i="1" r="AS58"/>
  <c i="2" r="J262"/>
  <c r="J134"/>
  <c r="BK344"/>
  <c r="J235"/>
  <c i="3" r="BK147"/>
  <c r="J128"/>
  <c r="J101"/>
  <c r="J148"/>
  <c r="J134"/>
  <c r="J118"/>
  <c r="J107"/>
  <c r="J119"/>
  <c r="BK151"/>
  <c r="BK130"/>
  <c r="BK110"/>
  <c i="4" r="BK102"/>
  <c r="J91"/>
  <c i="2" r="J289"/>
  <c r="BK193"/>
  <c r="BK102"/>
  <c r="BK272"/>
  <c r="BK227"/>
  <c r="J140"/>
  <c r="BK339"/>
  <c r="J282"/>
  <c r="BK235"/>
  <c r="BK178"/>
  <c r="J131"/>
  <c r="BK333"/>
  <c r="BK257"/>
  <c r="J170"/>
  <c r="J105"/>
  <c i="3" r="J146"/>
  <c r="J130"/>
  <c r="BK118"/>
  <c r="BK98"/>
  <c r="J144"/>
  <c r="BK126"/>
  <c r="J102"/>
  <c r="BK100"/>
  <c r="BK134"/>
  <c r="J124"/>
  <c r="BK96"/>
  <c r="BK131"/>
  <c r="BK105"/>
  <c i="4" r="J104"/>
  <c r="J93"/>
  <c i="2" r="BK315"/>
  <c r="J292"/>
  <c r="BK110"/>
  <c r="BK204"/>
  <c r="J330"/>
  <c r="J204"/>
  <c r="BK262"/>
  <c r="J143"/>
  <c i="3" r="J140"/>
  <c r="BK104"/>
  <c r="BK132"/>
  <c r="BK103"/>
  <c r="J131"/>
  <c r="BK155"/>
  <c r="BK114"/>
  <c i="4" r="J98"/>
  <c i="2" r="BK295"/>
  <c r="BK282"/>
  <c r="BK143"/>
  <c r="J257"/>
  <c r="J193"/>
  <c r="J102"/>
  <c r="BK280"/>
  <c r="BK170"/>
  <c r="J348"/>
  <c r="BK252"/>
  <c r="BK137"/>
  <c i="3" r="J129"/>
  <c r="BK113"/>
  <c r="BK95"/>
  <c i="4" r="J95"/>
  <c i="2" r="J212"/>
  <c r="BK343"/>
  <c r="J216"/>
  <c r="J323"/>
  <c r="BK210"/>
  <c r="BK349"/>
  <c r="J302"/>
  <c r="J153"/>
  <c i="3" r="J155"/>
  <c r="J136"/>
  <c r="BK112"/>
  <c r="J120"/>
  <c r="BK106"/>
  <c r="J143"/>
  <c r="BK123"/>
  <c i="4" r="BK104"/>
  <c r="BK98"/>
  <c i="2" r="J306"/>
  <c r="BK159"/>
  <c r="BK323"/>
  <c r="BK153"/>
  <c r="BK289"/>
  <c r="J237"/>
  <c r="J349"/>
  <c r="J176"/>
  <c i="3" r="BK135"/>
  <c r="BK97"/>
  <c r="BK140"/>
  <c r="BK108"/>
  <c r="J137"/>
  <c r="J114"/>
  <c r="BK139"/>
  <c r="J96"/>
  <c i="4" r="BK95"/>
  <c i="2" l="1" r="P101"/>
  <c r="R149"/>
  <c r="BK215"/>
  <c r="J215"/>
  <c r="J67"/>
  <c r="T240"/>
  <c r="BK261"/>
  <c r="J261"/>
  <c r="J69"/>
  <c r="BK285"/>
  <c r="J285"/>
  <c r="J70"/>
  <c r="R311"/>
  <c r="P319"/>
  <c r="R342"/>
  <c r="R341"/>
  <c i="3" r="R94"/>
  <c r="P109"/>
  <c r="BK138"/>
  <c r="J138"/>
  <c r="J68"/>
  <c r="P149"/>
  <c i="4" r="P90"/>
  <c i="2" r="R101"/>
  <c r="BK149"/>
  <c r="J149"/>
  <c r="J66"/>
  <c r="P215"/>
  <c r="R240"/>
  <c r="T261"/>
  <c r="R285"/>
  <c r="P311"/>
  <c r="P310"/>
  <c r="R319"/>
  <c r="BK342"/>
  <c r="J342"/>
  <c r="J77"/>
  <c i="3" r="T94"/>
  <c r="R109"/>
  <c r="P138"/>
  <c r="R149"/>
  <c i="4" r="R90"/>
  <c r="P97"/>
  <c i="2" r="T101"/>
  <c r="P149"/>
  <c r="R215"/>
  <c r="BK240"/>
  <c r="J240"/>
  <c r="J68"/>
  <c r="P261"/>
  <c r="P285"/>
  <c r="BK311"/>
  <c r="BK319"/>
  <c r="J319"/>
  <c r="J75"/>
  <c r="T342"/>
  <c r="T341"/>
  <c i="3" r="BK94"/>
  <c r="T109"/>
  <c r="T138"/>
  <c r="T149"/>
  <c i="4" r="BK90"/>
  <c r="J90"/>
  <c r="J65"/>
  <c r="BK97"/>
  <c r="J97"/>
  <c r="J66"/>
  <c r="R97"/>
  <c i="2" r="BK101"/>
  <c r="J101"/>
  <c r="J65"/>
  <c r="T149"/>
  <c r="T215"/>
  <c r="P240"/>
  <c r="R261"/>
  <c r="T285"/>
  <c r="T311"/>
  <c r="T319"/>
  <c r="P342"/>
  <c r="P341"/>
  <c i="3" r="P94"/>
  <c r="P93"/>
  <c r="P92"/>
  <c r="P91"/>
  <c i="1" r="AU57"/>
  <c i="3" r="BK109"/>
  <c r="J109"/>
  <c r="J67"/>
  <c r="R138"/>
  <c r="BK149"/>
  <c r="J149"/>
  <c r="J69"/>
  <c i="4" r="T90"/>
  <c r="T97"/>
  <c i="2" r="BK305"/>
  <c r="J305"/>
  <c r="J71"/>
  <c r="BK307"/>
  <c r="J307"/>
  <c r="J72"/>
  <c i="3" r="J94"/>
  <c r="J66"/>
  <c i="4" r="J56"/>
  <c r="BE95"/>
  <c r="BE100"/>
  <c r="BE104"/>
  <c r="E50"/>
  <c r="F85"/>
  <c r="BE102"/>
  <c r="BE91"/>
  <c r="BE93"/>
  <c r="BE98"/>
  <c i="2" r="J311"/>
  <c r="J74"/>
  <c i="3" r="E79"/>
  <c r="BE101"/>
  <c r="BE114"/>
  <c r="BE115"/>
  <c r="BE118"/>
  <c r="BE119"/>
  <c r="BE120"/>
  <c r="BE121"/>
  <c r="BE126"/>
  <c r="BE127"/>
  <c r="BE132"/>
  <c r="BE134"/>
  <c r="BE139"/>
  <c r="BE140"/>
  <c r="BE141"/>
  <c r="BE142"/>
  <c r="BE145"/>
  <c r="BE146"/>
  <c r="BE147"/>
  <c r="BE153"/>
  <c r="J56"/>
  <c r="F59"/>
  <c r="BE100"/>
  <c r="BE102"/>
  <c r="BE103"/>
  <c r="BE108"/>
  <c r="BE110"/>
  <c r="BE111"/>
  <c r="BE117"/>
  <c r="BE123"/>
  <c r="BE136"/>
  <c r="BE150"/>
  <c r="BE95"/>
  <c r="BE96"/>
  <c r="BE97"/>
  <c r="BE98"/>
  <c r="BE104"/>
  <c r="BE106"/>
  <c r="BE112"/>
  <c r="BE113"/>
  <c r="BE122"/>
  <c r="BE124"/>
  <c r="BE128"/>
  <c r="BE129"/>
  <c r="BE135"/>
  <c r="BE143"/>
  <c r="BE144"/>
  <c r="BE152"/>
  <c r="BE155"/>
  <c r="BE99"/>
  <c r="BE105"/>
  <c r="BE107"/>
  <c r="BE116"/>
  <c r="BE125"/>
  <c r="BE130"/>
  <c r="BE131"/>
  <c r="BE133"/>
  <c r="BE137"/>
  <c r="BE148"/>
  <c r="BE151"/>
  <c r="BE154"/>
  <c i="2" r="E87"/>
  <c r="J93"/>
  <c r="BE156"/>
  <c r="BE193"/>
  <c r="BE204"/>
  <c r="BE237"/>
  <c r="BE280"/>
  <c r="BE286"/>
  <c r="BE289"/>
  <c r="BE292"/>
  <c r="BE295"/>
  <c r="BE315"/>
  <c r="BE317"/>
  <c r="BE323"/>
  <c r="BE330"/>
  <c r="BE348"/>
  <c r="BE349"/>
  <c r="BE110"/>
  <c r="BE120"/>
  <c r="BE128"/>
  <c r="BE137"/>
  <c r="BE153"/>
  <c r="BE178"/>
  <c r="BE212"/>
  <c r="BE252"/>
  <c r="BE300"/>
  <c r="BE302"/>
  <c r="BE306"/>
  <c r="BE308"/>
  <c r="BE333"/>
  <c r="F59"/>
  <c r="BE102"/>
  <c r="BE105"/>
  <c r="BE143"/>
  <c r="BE146"/>
  <c r="BE159"/>
  <c r="BE170"/>
  <c r="BE185"/>
  <c r="BE187"/>
  <c r="BE198"/>
  <c r="BE227"/>
  <c r="BE235"/>
  <c r="BE247"/>
  <c r="BE257"/>
  <c r="BE262"/>
  <c r="BE282"/>
  <c r="BE312"/>
  <c r="BE343"/>
  <c r="BE125"/>
  <c r="BE131"/>
  <c r="BE134"/>
  <c r="BE140"/>
  <c r="BE150"/>
  <c r="BE176"/>
  <c r="BE195"/>
  <c r="BE210"/>
  <c r="BE216"/>
  <c r="BE241"/>
  <c r="BE250"/>
  <c r="BE255"/>
  <c r="BE272"/>
  <c r="BE320"/>
  <c r="BE339"/>
  <c r="BE344"/>
  <c i="3" r="J36"/>
  <c i="1" r="AW57"/>
  <c i="3" r="F38"/>
  <c i="1" r="BC57"/>
  <c i="3" r="F36"/>
  <c i="1" r="BA57"/>
  <c i="3" r="F39"/>
  <c i="1" r="BD57"/>
  <c i="4" r="F36"/>
  <c i="1" r="BA59"/>
  <c r="BA58"/>
  <c r="AW58"/>
  <c i="4" r="J36"/>
  <c i="1" r="AW59"/>
  <c i="3" r="F37"/>
  <c i="1" r="BB57"/>
  <c i="4" r="F37"/>
  <c i="1" r="BB59"/>
  <c r="BB58"/>
  <c r="AX58"/>
  <c i="2" r="F37"/>
  <c i="1" r="BB56"/>
  <c r="AS54"/>
  <c i="4" r="F38"/>
  <c i="1" r="BC59"/>
  <c r="BC58"/>
  <c r="AY58"/>
  <c i="2" r="J36"/>
  <c i="1" r="AW56"/>
  <c i="4" r="F39"/>
  <c i="1" r="BD59"/>
  <c r="BD58"/>
  <c i="2" r="F38"/>
  <c i="1" r="BC56"/>
  <c i="2" r="F39"/>
  <c i="1" r="BD56"/>
  <c i="2" r="F36"/>
  <c i="1" r="BA56"/>
  <c i="3" l="1" r="BK93"/>
  <c r="J93"/>
  <c r="J65"/>
  <c r="T93"/>
  <c r="T92"/>
  <c r="T91"/>
  <c i="4" r="P89"/>
  <c r="P88"/>
  <c i="1" r="AU59"/>
  <c i="4" r="T89"/>
  <c r="T88"/>
  <c i="2" r="T310"/>
  <c r="BK310"/>
  <c r="J310"/>
  <c r="J73"/>
  <c r="T100"/>
  <c r="T99"/>
  <c r="R310"/>
  <c i="4" r="R89"/>
  <c r="R88"/>
  <c i="2" r="R100"/>
  <c r="R99"/>
  <c i="3" r="R93"/>
  <c r="R92"/>
  <c r="R91"/>
  <c i="2" r="P100"/>
  <c r="P99"/>
  <c i="1" r="AU56"/>
  <c i="2" r="BK100"/>
  <c r="J100"/>
  <c r="J64"/>
  <c r="BK341"/>
  <c r="J341"/>
  <c r="J76"/>
  <c i="4" r="BK89"/>
  <c r="J89"/>
  <c r="J64"/>
  <c i="1" r="AU58"/>
  <c r="BA55"/>
  <c r="AW55"/>
  <c i="3" r="F35"/>
  <c i="1" r="AZ57"/>
  <c i="4" r="J35"/>
  <c i="1" r="AV59"/>
  <c r="AT59"/>
  <c i="4" r="F35"/>
  <c i="1" r="AZ59"/>
  <c r="AZ58"/>
  <c r="AV58"/>
  <c r="AT58"/>
  <c r="BC55"/>
  <c r="BB55"/>
  <c r="AX55"/>
  <c r="BD55"/>
  <c i="3" r="J35"/>
  <c i="1" r="AV57"/>
  <c r="AT57"/>
  <c i="2" r="J35"/>
  <c i="1" r="AV56"/>
  <c r="AT56"/>
  <c r="AU55"/>
  <c r="AU54"/>
  <c i="2" r="F35"/>
  <c i="1" r="AZ56"/>
  <c i="3" l="1" r="BK92"/>
  <c r="J92"/>
  <c r="J64"/>
  <c i="4" r="BK88"/>
  <c r="J88"/>
  <c r="J63"/>
  <c i="2" r="BK99"/>
  <c r="J99"/>
  <c r="J63"/>
  <c i="1" r="BC54"/>
  <c r="W32"/>
  <c r="BD54"/>
  <c r="W33"/>
  <c r="AZ55"/>
  <c r="AV55"/>
  <c r="AT55"/>
  <c r="AY55"/>
  <c r="BB54"/>
  <c r="W31"/>
  <c r="BA54"/>
  <c r="AW54"/>
  <c r="AK30"/>
  <c i="3" l="1" r="BK91"/>
  <c r="J91"/>
  <c r="J63"/>
  <c i="1" r="AY54"/>
  <c i="2" r="J32"/>
  <c i="1" r="AG56"/>
  <c r="AN56"/>
  <c i="4" r="J32"/>
  <c i="1" r="AG59"/>
  <c r="AG58"/>
  <c r="AX54"/>
  <c r="W30"/>
  <c r="AZ54"/>
  <c r="W29"/>
  <c i="4" l="1" r="J41"/>
  <c i="2" r="J41"/>
  <c i="1" r="AN59"/>
  <c r="AN58"/>
  <c r="AV54"/>
  <c r="AK29"/>
  <c i="3" r="J32"/>
  <c i="1" r="AG57"/>
  <c r="AN57"/>
  <c i="3" l="1" r="J41"/>
  <c i="1" r="AT54"/>
  <c r="AG55"/>
  <c r="AG54"/>
  <c r="AK26"/>
  <c l="1" r="AN55"/>
  <c r="AN5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<sst xmlns="http://schemas.openxmlformats.org/spreadsheetml/2006/main">
  <si>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</si>
  <si>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</si>
  <si>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</si>
  <si>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</si>
  <si>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</si>
  <si>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{30e482c7-837b-4cbe-95a6-aa40373e5266}</t>
  </si>
  <si>
    <t>0,01</t>
  </si>
  <si>
    <t>21</t>
  </si>
  <si>
    <t>0,001</t>
  </si>
  <si>
    <t>15</t>
  </si>
  <si>
    <t>REKAPITULACE STAVBY</t>
  </si>
  <si>
    <t xml:space="preserve">v ---  níže se nacházejí doplnkové a pomocné údaje k sestavám  --- v</t>
  </si>
  <si>
    <t>Návod na vyplnění</t>
  </si>
  <si>
    <t>0,00001</t>
  </si>
  <si>
    <t>Kód:</t>
  </si>
  <si>
    <t>2022_013_VZ1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</si>
  <si>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</si>
  <si>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</si>
  <si>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Pavilon v parku Sacré Coeur</t>
  </si>
  <si>
    <t>KSO:</t>
  </si>
  <si>
    <t/>
  </si>
  <si>
    <t>CC-CZ:</t>
  </si>
  <si>
    <t>Místo:</t>
  </si>
  <si>
    <t>park Sacré Coeur, Praha 5</t>
  </si>
  <si>
    <t>Datum:</t>
  </si>
  <si>
    <t>18. 3. 2022</t>
  </si>
  <si>
    <t>Zadavatel:</t>
  </si>
  <si>
    <t>IČ:</t>
  </si>
  <si>
    <t>Městská část Praha 5</t>
  </si>
  <si>
    <t>DIČ:</t>
  </si>
  <si>
    <t>Uchazeč:</t>
  </si>
  <si>
    <t>Vyplň údaj</t>
  </si>
  <si>
    <t>Projektant:</t>
  </si>
  <si>
    <t>Ing. Arch. Daniel Piecuch</t>
  </si>
  <si>
    <t>True</t>
  </si>
  <si>
    <t>Zpracovatel:</t>
  </si>
  <si>
    <t>Vít Včeliš, 724538658, vitvcelis@seznam.cz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</si>
  <si>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</si>
  <si>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</si>
  <si>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</si>
  <si>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</si>
  <si>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</si>
  <si>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</si>
  <si>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</si>
  <si>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</si>
  <si>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</si>
  <si>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</si>
  <si>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</si>
  <si>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</si>
  <si>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</si>
  <si>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</si>
  <si>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</si>
  <si>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</si>
  <si>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</si>
  <si>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</si>
  <si>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</si>
  <si>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</si>
  <si>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</si>
  <si>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</si>
  <si>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</si>
  <si>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</si>
  <si>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</si>
  <si>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</si>
  <si>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</si>
  <si>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</si>
  <si>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</si>
  <si>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</si>
  <si>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</si>
  <si>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</si>
  <si>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</si>
  <si>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</si>
  <si>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</si>
  <si>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</si>
  <si>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</si>
  <si>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</si>
  <si>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</si>
  <si>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</si>
  <si>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</t>
  </si>
  <si>
    <t>Stavební objekty</t>
  </si>
  <si>
    <t>STA</t>
  </si>
  <si>
    <t>1</t>
  </si>
  <si>
    <t>{ad032b5f-6eea-4913-b449-fb58c43e4d7f}</t>
  </si>
  <si>
    <t>2</t>
  </si>
  <si>
    <t>/</t>
  </si>
  <si>
    <t>SO-01.1</t>
  </si>
  <si>
    <t>Architektonické a stavební řešení</t>
  </si>
  <si>
    <t>Soupis</t>
  </si>
  <si>
    <t>{47aaf438-9d7f-4f02-8d6b-292174026982}</t>
  </si>
  <si>
    <t>SO-01.2</t>
  </si>
  <si>
    <t>Elektroinstalace</t>
  </si>
  <si>
    <t>{c93daaa5-14ee-4476-8646-45d68929c0f6}</t>
  </si>
  <si>
    <t>VRN</t>
  </si>
  <si>
    <t>Vedlejší rozpočtové náklady</t>
  </si>
  <si>
    <t>{9ba06782-5fdf-481a-bf10-f48fd44f1cd9}</t>
  </si>
  <si>
    <t>VON-01</t>
  </si>
  <si>
    <t>Vedlejší a ostatní náklady</t>
  </si>
  <si>
    <t>{deb2e78a-4f1c-4a82-a26b-f623f740bde7}</t>
  </si>
  <si>
    <t>KRYCÍ LIST SOUPISU PRACÍ</t>
  </si>
  <si>
    <t>Objekt:</t>
  </si>
  <si>
    <t>SO - Stavební objekty</t>
  </si>
  <si>
    <t>Soupis:</t>
  </si>
  <si>
    <t>SO-01.1 - Architektonické a 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</si>
  <si>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</si>
  <si>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</si>
  <si>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</si>
  <si>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</si>
  <si>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</si>
  <si>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</si>
  <si>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</si>
  <si>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</si>
  <si>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</si>
  <si>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43 - Schodišťové konstrukce a rampy</t>
  </si>
  <si>
    <t xml:space="preserve">    5 - Komunikace</t>
  </si>
  <si>
    <t xml:space="preserve">    9 - Ostatní konstrukce a práce-bourání</t>
  </si>
  <si>
    <t xml:space="preserve">    998 - Přesun hmot</t>
  </si>
  <si>
    <t>PSV - Práce a dodávky PSV</t>
  </si>
  <si>
    <t xml:space="preserve">    764 - Konstrukce klempířské</t>
  </si>
  <si>
    <t xml:space="preserve">    767 - Konstrukce zámečnické</t>
  </si>
  <si>
    <t>OST - Ostatní</t>
  </si>
  <si>
    <t xml:space="preserve">    OST1 -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</si>
  <si>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</si>
  <si>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</si>
  <si>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</si>
  <si>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</si>
  <si>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</si>
  <si>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</si>
  <si>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</si>
  <si>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</si>
  <si>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</si>
  <si>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</si>
  <si>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</si>
  <si>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</si>
  <si>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</si>
  <si>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</si>
  <si>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</si>
  <si>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</si>
  <si>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</si>
  <si>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</si>
  <si>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</si>
  <si>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</si>
  <si>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</si>
  <si>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2021 02</t>
  </si>
  <si>
    <t>4</t>
  </si>
  <si>
    <t>-1064482692</t>
  </si>
  <si>
    <t>Online PSC</t>
  </si>
  <si>
    <t>https://podminky.urs.cz/item/CS_URS_2021_02/121151113</t>
  </si>
  <si>
    <t>VV</t>
  </si>
  <si>
    <t>280,00</t>
  </si>
  <si>
    <t>122151104</t>
  </si>
  <si>
    <t>Odkopávky a prokopávky nezapažené strojně v hornině třídy těžitelnosti I skupiny 1 a 2 přes 100 do 500 m3</t>
  </si>
  <si>
    <t>m3</t>
  </si>
  <si>
    <t>-1339612005</t>
  </si>
  <si>
    <t>https://podminky.urs.cz/item/CS_URS_2021_02/122151104</t>
  </si>
  <si>
    <t>"plošné odkopávky" 280,00*(0,50-0,15)</t>
  </si>
  <si>
    <t xml:space="preserve">"drenáž"  (9,00+12,00+9,00)*1,00*1,00*(2,00" t/m3")</t>
  </si>
  <si>
    <t>Součet</t>
  </si>
  <si>
    <t>3</t>
  </si>
  <si>
    <t>132151102</t>
  </si>
  <si>
    <t>Hloubení nezapažených rýh šířky do 800 mm strojně s urovnáním dna do předepsaného profilu a spádu v hornině třídy těžitelnosti I skupiny 1 a 2 přes 20 do 50 m3</t>
  </si>
  <si>
    <t>249214997</t>
  </si>
  <si>
    <t>https://podminky.urs.cz/item/CS_URS_2021_02/132151102</t>
  </si>
  <si>
    <t>0,60*(1,60-0,70)*(2*PI*2,90)</t>
  </si>
  <si>
    <t>0,60*(1,60-0,45)*(2*PI*2,90*0,45)</t>
  </si>
  <si>
    <t>0,60*(1,15-0,45)*(2*PI*5,60*0,27)</t>
  </si>
  <si>
    <t>0,60*(1,15-0,45)*(2,11)</t>
  </si>
  <si>
    <t>0,60*(1,15-0,45)*(2*PI*2,70*0,52)</t>
  </si>
  <si>
    <t>0,60*(1,15-0,45)*(3,29)</t>
  </si>
  <si>
    <t>0,60*(1,15-0,45)*(2*PI*6,00*0,40)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</si>
  <si>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</si>
  <si>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</si>
  <si>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-1729209452</t>
  </si>
  <si>
    <t>https://podminky.urs.cz/item/CS_URS_2021_02/162751117</t>
  </si>
  <si>
    <t>"výkopy" 158,000+31,794</t>
  </si>
  <si>
    <t>"zásyp" -60,000</t>
  </si>
  <si>
    <t>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</si>
  <si>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</si>
  <si>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</si>
  <si>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536704790</t>
  </si>
  <si>
    <t>https://podminky.urs.cz/item/CS_URS_2021_02/162751119</t>
  </si>
  <si>
    <t>129,794*15 'Přepočtené koeficientem množství</t>
  </si>
  <si>
    <t>6</t>
  </si>
  <si>
    <t>171251201</t>
  </si>
  <si>
    <t>Uložení sypaniny na skládky nebo meziskládky</t>
  </si>
  <si>
    <t>-1366149568</t>
  </si>
  <si>
    <t>https://podminky.urs.cz/item/CS_URS_2021_02/171251201</t>
  </si>
  <si>
    <t>129,794</t>
  </si>
  <si>
    <t>7</t>
  </si>
  <si>
    <t>171201231</t>
  </si>
  <si>
    <t>Poplatek za uložení zeminy a kamení na recyklační skládce (skládkovné) kód odpadu 17 05 04</t>
  </si>
  <si>
    <t>t</t>
  </si>
  <si>
    <t>737058309</t>
  </si>
  <si>
    <t>https://podminky.urs.cz/item/CS_URS_2021_02/171201231</t>
  </si>
  <si>
    <t>129,794*1,9 'Přepočtené koeficientem množství</t>
  </si>
  <si>
    <t>8</t>
  </si>
  <si>
    <t>181951112</t>
  </si>
  <si>
    <t>Úprava pláně vyrovnáním výškových rozdílů strojně v hornině třídy těžitelnosti I, skupiny 1 až 3 se zhutněním</t>
  </si>
  <si>
    <t>1006136281</t>
  </si>
  <si>
    <t>https://podminky.urs.cz/item/CS_URS_2021_02/181951112</t>
  </si>
  <si>
    <t>"betonová deska - pemrlovaná" 237,17</t>
  </si>
  <si>
    <t>9</t>
  </si>
  <si>
    <t>174101101</t>
  </si>
  <si>
    <t>Zásyp jam, šachet rýh nebo kolem objektů sypaninou se zhutněním</t>
  </si>
  <si>
    <t>345977728</t>
  </si>
  <si>
    <t>"drobné zásypy" 60,00</t>
  </si>
  <si>
    <t>10</t>
  </si>
  <si>
    <t>181151321</t>
  </si>
  <si>
    <t>Plošná úprava terénu v zemině skupiny 1 až 4 s urovnáním povrchu bez doplnění ornice souvislé plochy přes 500 m2 při nerovnostech terénu přes 100 do 150 mm v rovině nebo na svahu do 1:5</t>
  </si>
  <si>
    <t>1260930286</t>
  </si>
  <si>
    <t>https://podminky.urs.cz/item/CS_URS_2021_02/181151321</t>
  </si>
  <si>
    <t>"rozprostření sejmuté ornice v ploše" 280,00</t>
  </si>
  <si>
    <t>11</t>
  </si>
  <si>
    <t>181411131</t>
  </si>
  <si>
    <t>Založení trávníku na půdě předem připravené plochy do 1000 m2 výsevem včetně utažení parkového v rovině nebo na svahu do 1:5</t>
  </si>
  <si>
    <t>534268309</t>
  </si>
  <si>
    <t>https://podminky.urs.cz/item/CS_URS_2021_02/181411131</t>
  </si>
  <si>
    <t>12</t>
  </si>
  <si>
    <t>M</t>
  </si>
  <si>
    <t>00572470</t>
  </si>
  <si>
    <t>osivo směs travní univerzál</t>
  </si>
  <si>
    <t>kg</t>
  </si>
  <si>
    <t>-275269705</t>
  </si>
  <si>
    <t>https://podminky.urs.cz/item/CS_URS_2021_02/00572470</t>
  </si>
  <si>
    <t>280*0,015 'Přepočtené koeficientem množství</t>
  </si>
  <si>
    <t>Zakládání</t>
  </si>
  <si>
    <t>13</t>
  </si>
  <si>
    <t>212750101</t>
  </si>
  <si>
    <t>Trativody z drenážních a melioračních trubek pro budovy se zřízením štěrkového lože pod trubky a s jejich obsypem v otevřeném výkopu trubka tyčová PVC-U plocha pro vtékání vody min. 80 cm2/m SN 4 celoperforovaná 360° DN 100</t>
  </si>
  <si>
    <t>m</t>
  </si>
  <si>
    <t>-752797785</t>
  </si>
  <si>
    <t>https://podminky.urs.cz/item/CS_URS_2021_02/212750101</t>
  </si>
  <si>
    <t>7,00+11,00</t>
  </si>
  <si>
    <t>14</t>
  </si>
  <si>
    <t>214500411</t>
  </si>
  <si>
    <t>Zřízení výplně rýhy s drenážním potrubím z trub DN do 200 štěrkem, pískem nebo štěrkopískem, výšky přes 850 do 1300 mm</t>
  </si>
  <si>
    <t>962214166</t>
  </si>
  <si>
    <t>https://podminky.urs.cz/item/CS_URS_2021_02/214500411</t>
  </si>
  <si>
    <t xml:space="preserve">"šíře 1,00 m, hloubka cca 0,80-1,00 m ve spádu"  (9,00+12,00+9,00)</t>
  </si>
  <si>
    <t>58343920</t>
  </si>
  <si>
    <t>kamenivo drcené hrubé frakce 16/22</t>
  </si>
  <si>
    <t>-1084652454</t>
  </si>
  <si>
    <t>https://podminky.urs.cz/item/CS_URS_2021_02/58343920</t>
  </si>
  <si>
    <t xml:space="preserve">"šíře 1,00 m, hloubka cca 0,80-1,00 m ve spádu"  (9,00+12,00+9,00)*1,00*1,00*(2,00" t/m3")</t>
  </si>
  <si>
    <t>16</t>
  </si>
  <si>
    <t>274321511</t>
  </si>
  <si>
    <t>Základové pasy ze ŽB bez zvýšených nároků na prostředí tř. C 25/30</t>
  </si>
  <si>
    <t>889683643</t>
  </si>
  <si>
    <t>https://podminky.urs.cz/item/CS_URS_2021_02/274321511</t>
  </si>
  <si>
    <t>C25/30-XC2 (CZ, F.1)-CI 0, 4-Dmax22-S3</t>
  </si>
  <si>
    <t>17</t>
  </si>
  <si>
    <t>274351121</t>
  </si>
  <si>
    <t>Bednění základů pasů rovné zřízení</t>
  </si>
  <si>
    <t>580151784</t>
  </si>
  <si>
    <t>https://podminky.urs.cz/item/CS_URS_2021_02/274351121</t>
  </si>
  <si>
    <t>cca 30 cm výšky</t>
  </si>
  <si>
    <t>2*(0,30)*(2,11)</t>
  </si>
  <si>
    <t>2*(0,30)*(3,29)</t>
  </si>
  <si>
    <t>18</t>
  </si>
  <si>
    <t>274351122</t>
  </si>
  <si>
    <t>Bednění základů pasů rovné odstranění</t>
  </si>
  <si>
    <t>398748781</t>
  </si>
  <si>
    <t>https://podminky.urs.cz/item/CS_URS_2021_02/274351122</t>
  </si>
  <si>
    <t>19</t>
  </si>
  <si>
    <t>274352231</t>
  </si>
  <si>
    <t>Bednění základů pasů kruhové nebo obloukové poloměru přes 2,5 do 4 m zřízení</t>
  </si>
  <si>
    <t>-2087815162</t>
  </si>
  <si>
    <t>https://podminky.urs.cz/item/CS_URS_2021_02/274352231</t>
  </si>
  <si>
    <t>2*(0,30)*(2*PI*2,90)</t>
  </si>
  <si>
    <t>2*(0,30)*(2*PI*2,90*0,45)</t>
  </si>
  <si>
    <t>2*(0,30)*(2*PI*2,70*0,52)</t>
  </si>
  <si>
    <t>20</t>
  </si>
  <si>
    <t>274352232</t>
  </si>
  <si>
    <t>Bednění základů pasů kruhové nebo obloukové poloměru přes 2,5 do 4 m odstranění</t>
  </si>
  <si>
    <t>1229391501</t>
  </si>
  <si>
    <t>https://podminky.urs.cz/item/CS_URS_2021_02/274352232</t>
  </si>
  <si>
    <t>274352241</t>
  </si>
  <si>
    <t>Bednění základů pasů kruhové nebo obloukové poloměru přes 4 m zřízení</t>
  </si>
  <si>
    <t>-565793109</t>
  </si>
  <si>
    <t>https://podminky.urs.cz/item/CS_URS_2021_02/274352241</t>
  </si>
  <si>
    <t>2*(0,305)*(2*PI*5,60*0,27)</t>
  </si>
  <si>
    <t>2*(0,30)*(2*PI*6,00*0,40)</t>
  </si>
  <si>
    <t>22</t>
  </si>
  <si>
    <t>274352242</t>
  </si>
  <si>
    <t>Bednění základů pasů kruhové nebo obloukové poloměru přes 4 m odstranění</t>
  </si>
  <si>
    <t>-763086540</t>
  </si>
  <si>
    <t>https://podminky.urs.cz/item/CS_URS_2021_02/274352242</t>
  </si>
  <si>
    <t>23</t>
  </si>
  <si>
    <t>274361821</t>
  </si>
  <si>
    <t>Výztuž základů pasů z betonářské oceli 10 505 (R) nebo BSt 500</t>
  </si>
  <si>
    <t>-944454204</t>
  </si>
  <si>
    <t>https://podminky.urs.cz/item/CS_URS_2021_02/274361821</t>
  </si>
  <si>
    <t>80,0" kg/m3 "*(31,794)/1000</t>
  </si>
  <si>
    <t>24</t>
  </si>
  <si>
    <t>273322511</t>
  </si>
  <si>
    <t>Základy z betonu železového (bez výztuže) desky z betonu se zvýšenými nároky na prostředí tř. C 25/30</t>
  </si>
  <si>
    <t>416403878</t>
  </si>
  <si>
    <t>https://podminky.urs.cz/item/CS_URS_2021_02/273322511</t>
  </si>
  <si>
    <t>"D.01 - dlažba/deska šedá (přírodní)" (PI*1,80*1,80*0,15)</t>
  </si>
  <si>
    <t>"D.02 - dlažba/deska růžová" (PI*1,00*1,00*0,15)</t>
  </si>
  <si>
    <t>25</t>
  </si>
  <si>
    <t>273351121</t>
  </si>
  <si>
    <t>Bednění desek zřízení</t>
  </si>
  <si>
    <t>1305554219</t>
  </si>
  <si>
    <t>https://podminky.urs.cz/item/CS_URS_2021_02/273351121</t>
  </si>
  <si>
    <t>Poznámka: bednění kruhové</t>
  </si>
  <si>
    <t>"D.01" (2*PI*1,80*0,15)</t>
  </si>
  <si>
    <t>"D.02" (2*PI*1,00*0,15)</t>
  </si>
  <si>
    <t>26</t>
  </si>
  <si>
    <t>273351122</t>
  </si>
  <si>
    <t>Bednění základů desek odstranění</t>
  </si>
  <si>
    <t>-311991305</t>
  </si>
  <si>
    <t>https://podminky.urs.cz/item/CS_URS_2021_02/273351122</t>
  </si>
  <si>
    <t>27</t>
  </si>
  <si>
    <t>273361821</t>
  </si>
  <si>
    <t>Výztuž základů desek z betonářské oceli 10 505 (R) nebo BSt 500</t>
  </si>
  <si>
    <t>1565856258</t>
  </si>
  <si>
    <t>https://podminky.urs.cz/item/CS_URS_2021_02/273361821</t>
  </si>
  <si>
    <t>180,0" kg/m3 "*(1,998)/1000</t>
  </si>
  <si>
    <t>Svislé a kompletní konstrukce</t>
  </si>
  <si>
    <t>28</t>
  </si>
  <si>
    <t>330321513</t>
  </si>
  <si>
    <t>Sloupy, pilíře, táhla, rámové stojky, vzpěry z betonu železového (bez výztuže) pohledového odolného proti agresivnímu prostředí tř. UHPC 110/130</t>
  </si>
  <si>
    <t>-1739912623</t>
  </si>
  <si>
    <t>https://podminky.urs.cz/item/CS_URS_2021_02/330321513</t>
  </si>
  <si>
    <t>UHPC 110/130</t>
  </si>
  <si>
    <t>"ŽB.1" (PI*0,175*0,175*3,50)</t>
  </si>
  <si>
    <t>"ŽB.2" (PI*0,100*0,100*3,50)</t>
  </si>
  <si>
    <t>"ŽB.3" (PI*0,175*0,175*3,50)</t>
  </si>
  <si>
    <t>"ŽB.4" (PI*0,100*0,100*3,50)</t>
  </si>
  <si>
    <t>"ŽB.5" (PI*0,250*0,250*3,50)</t>
  </si>
  <si>
    <t>"ŽB.6" (PI*0,175*0,175*3,50)</t>
  </si>
  <si>
    <t>"ŽB.7" (PI*0,250*0,250*3,50)</t>
  </si>
  <si>
    <t>29</t>
  </si>
  <si>
    <t>332351115</t>
  </si>
  <si>
    <t>Zřízení bednění kruhových sloupů v do 4 m D přes 0,25 do 0,40 m</t>
  </si>
  <si>
    <t>2019132445</t>
  </si>
  <si>
    <t>https://podminky.urs.cz/item/CS_URS_2021_02/332351115</t>
  </si>
  <si>
    <t>"ŽB.1" (2*PI*0,175*3,50)</t>
  </si>
  <si>
    <t>"ŽB.2" (2*PI*0,100*3,50)</t>
  </si>
  <si>
    <t>"ŽB.3" (2*PI*0,175*3,50)</t>
  </si>
  <si>
    <t>"ŽB.4" (2*PI*0,100*3,50)</t>
  </si>
  <si>
    <t>"ŽB.6" (2*PI*0,175*3,50)</t>
  </si>
  <si>
    <t>30</t>
  </si>
  <si>
    <t>332351116</t>
  </si>
  <si>
    <t>Odstranění bednění kruhových sloupů v do 4 m D přes 0,25 do 0,40 m</t>
  </si>
  <si>
    <t>1476588622</t>
  </si>
  <si>
    <t>https://podminky.urs.cz/item/CS_URS_2021_02/332351116</t>
  </si>
  <si>
    <t>31</t>
  </si>
  <si>
    <t>332361821</t>
  </si>
  <si>
    <t>Výztuž sloupů, pilířů, rámových stojek, táhel nebo vzpěr oblých svislých nebo šikmých (odkloněných) z betonářské oceli 10 505 (R) nebo BSt 500</t>
  </si>
  <si>
    <t>1841265781</t>
  </si>
  <si>
    <t>https://podminky.urs.cz/item/CS_URS_2021_02/332361821</t>
  </si>
  <si>
    <t>260,00" kg/m3 "*2,605/1000*1,10</t>
  </si>
  <si>
    <t>Vodorovné konstrukce</t>
  </si>
  <si>
    <t>32</t>
  </si>
  <si>
    <t>411324444</t>
  </si>
  <si>
    <t>Stropy z betonu železového (bez výztuže) pohledového stropů deskových, plochých střech, desek balkonových, desek hřibových stropů včetně hlavic hřibových sloupů tř. UHPC 110/130</t>
  </si>
  <si>
    <t>-1767029330</t>
  </si>
  <si>
    <t>https://podminky.urs.cz/item/CS_URS_2021_02/411324444</t>
  </si>
  <si>
    <t>"stropní deska" 69,30*0,08</t>
  </si>
  <si>
    <t>"stropní deska - spádování" 69,30*(0,08/2)</t>
  </si>
  <si>
    <t>33</t>
  </si>
  <si>
    <t>411351011</t>
  </si>
  <si>
    <t>Zřízení bednění stropů deskových tl přes 5 do 25 cm bez podpěrné kce</t>
  </si>
  <si>
    <t>624823694</t>
  </si>
  <si>
    <t>https://podminky.urs.cz/item/CS_URS_2021_02/411351011</t>
  </si>
  <si>
    <t>"stropní deska" 69,30</t>
  </si>
  <si>
    <t>34</t>
  </si>
  <si>
    <t>411351012</t>
  </si>
  <si>
    <t>Odstranění bednění stropů deskových tl přes 5 do 25 cm bez podpěrné kce</t>
  </si>
  <si>
    <t>-528935413</t>
  </si>
  <si>
    <t>https://podminky.urs.cz/item/CS_URS_2021_02/411351012</t>
  </si>
  <si>
    <t>35</t>
  </si>
  <si>
    <t>411354311</t>
  </si>
  <si>
    <t>Podpěrná konstrukce stropů - desek, kleneb a skořepin výška podepření do 4 m tloušťka stropu přes 5 do 15 cm zřízení</t>
  </si>
  <si>
    <t>-2060615086</t>
  </si>
  <si>
    <t>https://podminky.urs.cz/item/CS_URS_2021_02/411354311</t>
  </si>
  <si>
    <t>36</t>
  </si>
  <si>
    <t>411354312</t>
  </si>
  <si>
    <t>Podpěrná konstrukce stropů - desek, kleneb a skořepin výška podepření do 4 m tloušťka stropu přes 5 do 15 cm odstranění</t>
  </si>
  <si>
    <t>96656979</t>
  </si>
  <si>
    <t>https://podminky.urs.cz/item/CS_URS_2021_02/411354312</t>
  </si>
  <si>
    <t>37</t>
  </si>
  <si>
    <t>411361821</t>
  </si>
  <si>
    <t>Výztuž stropů betonářskou ocelí 10 505</t>
  </si>
  <si>
    <t>-924358956</t>
  </si>
  <si>
    <t>https://podminky.urs.cz/item/CS_URS_2021_02/411361821</t>
  </si>
  <si>
    <t>280,00" kg/m3 "*8,316/1000*1,10</t>
  </si>
  <si>
    <t>43</t>
  </si>
  <si>
    <t>Schodišťové konstrukce a rampy</t>
  </si>
  <si>
    <t>38</t>
  </si>
  <si>
    <t>430321414</t>
  </si>
  <si>
    <t>Schodišťové konstrukce a rampy z betonu železového (bez výztuže) stupně, schodnice, ramena, podesty s nosníky tř. C 25/30</t>
  </si>
  <si>
    <t>-1769344946</t>
  </si>
  <si>
    <t>https://podminky.urs.cz/item/CS_URS_2021_02/430321414</t>
  </si>
  <si>
    <t>Poznámka: pohledový beton, barva růžová</t>
  </si>
  <si>
    <t>0,30*0,15*(2*PI*1,85)</t>
  </si>
  <si>
    <t>0,80*0,15*(2*PI*1,90)</t>
  </si>
  <si>
    <t>1,10*0,15*(2*PI*2,05)</t>
  </si>
  <si>
    <t>1,40*0,15*(2*PI*2,20*0,58)</t>
  </si>
  <si>
    <t>1,70*0,15*(2*PI*2,35*0,46)</t>
  </si>
  <si>
    <t>39</t>
  </si>
  <si>
    <t>431351125</t>
  </si>
  <si>
    <t>Bednění podest, podstupňových desek a ramp včetně podpěrné konstrukce výšky do 4 m půdorysně křivočarých zřízení</t>
  </si>
  <si>
    <t>813471245</t>
  </si>
  <si>
    <t>https://podminky.urs.cz/item/CS_URS_2021_02/431351125</t>
  </si>
  <si>
    <t>2*0,15*(2*PI*1,85)</t>
  </si>
  <si>
    <t>2*0,15*(2*PI*1,90)</t>
  </si>
  <si>
    <t>2*0,15*(2*PI*2,05)</t>
  </si>
  <si>
    <t>2*0,15*(2*PI*2,20*0,58+2*1,40)</t>
  </si>
  <si>
    <t>2*0,15*(2*PI*2,35*0,46+2*1,70)</t>
  </si>
  <si>
    <t>40</t>
  </si>
  <si>
    <t>431351126</t>
  </si>
  <si>
    <t>Bednění podest, podstupňových desek a ramp včetně podpěrné konstrukce výšky do 4 m půdorysně křivočarých odstranění</t>
  </si>
  <si>
    <t>-1011478886</t>
  </si>
  <si>
    <t>https://podminky.urs.cz/item/CS_URS_2021_02/431351126</t>
  </si>
  <si>
    <t>41</t>
  </si>
  <si>
    <t>430361821</t>
  </si>
  <si>
    <t>Výztuž schodišťových konstrukcí a ramp stupňů, schodnic, ramen, podest s nosníky z betonářské oceli 10 505 (R) nebo BSt 500</t>
  </si>
  <si>
    <t>609078354</t>
  </si>
  <si>
    <t>https://podminky.urs.cz/item/CS_URS_2021_02/430361821</t>
  </si>
  <si>
    <t>180,0" kg/m3 "*(7,497)/1000</t>
  </si>
  <si>
    <t>Komunikace</t>
  </si>
  <si>
    <t>42</t>
  </si>
  <si>
    <t>564231111</t>
  </si>
  <si>
    <t>Podklad nebo podsyp ze štěrkopísku ŠP s rozprostřením, vlhčením a zhutněním, po zhutnění tl. 100 mm</t>
  </si>
  <si>
    <t>-728376838</t>
  </si>
  <si>
    <t>https://podminky.urs.cz/item/CS_URS_2021_02/564231111</t>
  </si>
  <si>
    <t>564861111</t>
  </si>
  <si>
    <t>Podklad ze štěrkodrti ŠD s rozprostřením a zhutněním, po zhutnění tl. 200 mm</t>
  </si>
  <si>
    <t>1713158484</t>
  </si>
  <si>
    <t>https://podminky.urs.cz/item/CS_URS_2021_02/564861111</t>
  </si>
  <si>
    <t>44</t>
  </si>
  <si>
    <t>581121302</t>
  </si>
  <si>
    <t>Kryt cementobetonový silničních komunikací skupiny CB III tl. 120 mm</t>
  </si>
  <si>
    <t>-1136166730</t>
  </si>
  <si>
    <t>https://podminky.urs.cz/item/CS_URS_2021_02/581121302</t>
  </si>
  <si>
    <t>"betonová deska - pemrlovaná, dodávka včetně této úpravy " 237,17</t>
  </si>
  <si>
    <t>45</t>
  </si>
  <si>
    <t>-1684654490</t>
  </si>
  <si>
    <t>215,00*0,12</t>
  </si>
  <si>
    <t>46</t>
  </si>
  <si>
    <t>2136174399</t>
  </si>
  <si>
    <t>47</t>
  </si>
  <si>
    <t>273362021</t>
  </si>
  <si>
    <t>Výztuž základů desek ze svařovaných sítí z drátů typu KARI</t>
  </si>
  <si>
    <t>-1654729357</t>
  </si>
  <si>
    <t>https://podminky.urs.cz/item/CS_URS_2021_02/273362021</t>
  </si>
  <si>
    <t>4,44" kg/m3 "*(237,17)/1000</t>
  </si>
  <si>
    <t>Ostatní konstrukce a práce-bourání</t>
  </si>
  <si>
    <t>48</t>
  </si>
  <si>
    <t>941955001</t>
  </si>
  <si>
    <t>Lešení lehké pomocné, výška podlahy do 1,2 m bez materiálu</t>
  </si>
  <si>
    <t>238105374</t>
  </si>
  <si>
    <t>998</t>
  </si>
  <si>
    <t>Přesun hmot</t>
  </si>
  <si>
    <t>49</t>
  </si>
  <si>
    <t>998012023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</si>
  <si>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přes 12 do 24 m</t>
  </si>
  <si>
    <t>1596656178</t>
  </si>
  <si>
    <t>https://podminky.urs.cz/item/CS_URS_2021_02/998012023</t>
  </si>
  <si>
    <t>PSV</t>
  </si>
  <si>
    <t>Práce a dodávky PSV</t>
  </si>
  <si>
    <t>764</t>
  </si>
  <si>
    <t>Konstrukce klempířské</t>
  </si>
  <si>
    <t>50</t>
  </si>
  <si>
    <t>764548322</t>
  </si>
  <si>
    <t>Svod z titanzinkového lesklého válcovaného plechu včetně objímek, kolen a odskoků kruhový, průměru 80 mm</t>
  </si>
  <si>
    <t>-1093904231</t>
  </si>
  <si>
    <t>https://podminky.urs.cz/item/CS_URS_2021_02/764548322</t>
  </si>
  <si>
    <t>5*3,30</t>
  </si>
  <si>
    <t>51</t>
  </si>
  <si>
    <t>764548R01</t>
  </si>
  <si>
    <t>D+M výhřevu svodů a v pustí, průměru 80 mm</t>
  </si>
  <si>
    <t>kpl</t>
  </si>
  <si>
    <t>-1998851271</t>
  </si>
  <si>
    <t>52</t>
  </si>
  <si>
    <t>998764201</t>
  </si>
  <si>
    <t>Přesun hmot pro konstrukce klempířské stanovený procentní sazbou (%) z ceny vodorovná dopravní vzdálenost do 50 m v objektech výšky do 6 m</t>
  </si>
  <si>
    <t>%</t>
  </si>
  <si>
    <t>1889738453</t>
  </si>
  <si>
    <t>https://podminky.urs.cz/item/CS_URS_2021_02/998764201</t>
  </si>
  <si>
    <t>767</t>
  </si>
  <si>
    <t>Konstrukce zámečnické</t>
  </si>
  <si>
    <t>53</t>
  </si>
  <si>
    <t>767995111</t>
  </si>
  <si>
    <t>Montáž ostatních atypických zámečnických konstrukcí hmotnosti do 5 kg</t>
  </si>
  <si>
    <t>562869778</t>
  </si>
  <si>
    <t>https://podminky.urs.cz/item/CS_URS_2021_02/767995111</t>
  </si>
  <si>
    <t>0,84*12,4 'Přepočtené koeficientem množství</t>
  </si>
  <si>
    <t>54</t>
  </si>
  <si>
    <t>14011038</t>
  </si>
  <si>
    <t>trubka ocelová bezešvá hladká jakost 11 353 60,3x10mm</t>
  </si>
  <si>
    <t>1126091321</t>
  </si>
  <si>
    <t>https://podminky.urs.cz/item/CS_URS_2021_02/14011038</t>
  </si>
  <si>
    <t>Poznámka: včetně povrchové úpravy - zinkování a montážního materiálu</t>
  </si>
  <si>
    <t>"OS.3" 0,26</t>
  </si>
  <si>
    <t>"OS.4" 0,28</t>
  </si>
  <si>
    <t>"OS.5" 0,30</t>
  </si>
  <si>
    <t>55</t>
  </si>
  <si>
    <t>767995114</t>
  </si>
  <si>
    <t>Montáž ostatních atypických zámečnických konstrukcí hmotnosti přes 20 do 50 kg</t>
  </si>
  <si>
    <t>1238265447</t>
  </si>
  <si>
    <t>https://podminky.urs.cz/item/CS_URS_2021_02/767995114</t>
  </si>
  <si>
    <t>6,4*12,4 'Přepočtené koeficientem množství</t>
  </si>
  <si>
    <t>56</t>
  </si>
  <si>
    <t>-182308480</t>
  </si>
  <si>
    <t>"OS.1" 3,20</t>
  </si>
  <si>
    <t>"OS.2" 3,20</t>
  </si>
  <si>
    <t>57</t>
  </si>
  <si>
    <t>998767201</t>
  </si>
  <si>
    <t>Přesun hmot pro zámečnické konstrukce stanovený procentní sazbou (%) z ceny vodorovná dopravní vzdálenost do 50 m v objektech výšky do 6 m</t>
  </si>
  <si>
    <t>-1521863669</t>
  </si>
  <si>
    <t>https://podminky.urs.cz/item/CS_URS_2021_02/998767201</t>
  </si>
  <si>
    <t>OST</t>
  </si>
  <si>
    <t>Ostatní</t>
  </si>
  <si>
    <t>OST1</t>
  </si>
  <si>
    <t>Ostatní náklady</t>
  </si>
  <si>
    <t>58</t>
  </si>
  <si>
    <t>9991011R3</t>
  </si>
  <si>
    <t>Ostatní spotřební, dilatační a spojovací materiál</t>
  </si>
  <si>
    <t>262144</t>
  </si>
  <si>
    <t>-1664900811</t>
  </si>
  <si>
    <t>59</t>
  </si>
  <si>
    <t>9991011R4</t>
  </si>
  <si>
    <t>D+M Prosklené vrstvené střechy, včetně rámu, montážního materiálu a povrchové úpravy</t>
  </si>
  <si>
    <t>535821448</t>
  </si>
  <si>
    <t xml:space="preserve">Bezpečnostní vrstvené sklo standard S-point, složené ze čtyř tepelně tvrzených skel 12mm, hrany skel zabroušeny  a opatřeny ochranným</t>
  </si>
  <si>
    <t>oplechováním. Kotvení skla pomocí nerezových bodů integrovaných do vrstveného skla. Vrchní sklo bez otvorů pro bod. Rozměr skla – kruh o průměru 4500m</t>
  </si>
  <si>
    <t>60</t>
  </si>
  <si>
    <t>9991011R5</t>
  </si>
  <si>
    <t>D+M Rozvodnice s informační tabulí, včetně rámu, montážního materiálu a povrchové úpravy (kaplička)</t>
  </si>
  <si>
    <t>-972268251</t>
  </si>
  <si>
    <t>61</t>
  </si>
  <si>
    <t>9991011R8</t>
  </si>
  <si>
    <t>D+M Skrytá dvířka v betonové dlažbě, včetně cylindrické vložky a montážního materiálu</t>
  </si>
  <si>
    <t>-1491658371</t>
  </si>
  <si>
    <t>SO-01.2 - Elektroinstalace</t>
  </si>
  <si>
    <t xml:space="preserve">    740 - Elektroinstalace</t>
  </si>
  <si>
    <t xml:space="preserve">      D.1 - Úložný materiál a kabely</t>
  </si>
  <si>
    <t xml:space="preserve">      D.2 - Rozváděč RPSC1, RPSC2 a ovládání</t>
  </si>
  <si>
    <t xml:space="preserve">      D.3 - Osvětlení</t>
  </si>
  <si>
    <t xml:space="preserve">      D.4 - Připojení, programování a ostatní</t>
  </si>
  <si>
    <t>740</t>
  </si>
  <si>
    <t>D.1</t>
  </si>
  <si>
    <t>Úložný materiál a kabely</t>
  </si>
  <si>
    <t>10001</t>
  </si>
  <si>
    <t>Trubky PE 20</t>
  </si>
  <si>
    <t>10002</t>
  </si>
  <si>
    <t>Trubky PE 25</t>
  </si>
  <si>
    <t>10003</t>
  </si>
  <si>
    <t>Kopoflex 40</t>
  </si>
  <si>
    <t>10004</t>
  </si>
  <si>
    <t>Trubka HDPE 40</t>
  </si>
  <si>
    <t>10005</t>
  </si>
  <si>
    <t>Kabel CYKY-O 2x2,5</t>
  </si>
  <si>
    <t>10006</t>
  </si>
  <si>
    <t>Kabel CYKY-J 5x1,5</t>
  </si>
  <si>
    <t>10007</t>
  </si>
  <si>
    <t>Kabel CYKY-J 5x2,5</t>
  </si>
  <si>
    <t>10008</t>
  </si>
  <si>
    <t>Kabel CYKY-J 4x10</t>
  </si>
  <si>
    <t>10009</t>
  </si>
  <si>
    <t>Kabel CYKY-J 5x6</t>
  </si>
  <si>
    <t>10010</t>
  </si>
  <si>
    <t>Zemnící pásek FeZn30/4</t>
  </si>
  <si>
    <t>10011</t>
  </si>
  <si>
    <t>Spojka vodotěsná T na kabel</t>
  </si>
  <si>
    <t>10012</t>
  </si>
  <si>
    <t>Ukončení kabelu do 3x2,5</t>
  </si>
  <si>
    <t>10013</t>
  </si>
  <si>
    <t>Ukončení kabelu do 5x2,5</t>
  </si>
  <si>
    <t>10014</t>
  </si>
  <si>
    <t>Ukončení kabelu do 5x10</t>
  </si>
  <si>
    <t>D.2</t>
  </si>
  <si>
    <t>Rozváděč RPSC1, RPSC2 a ovládání</t>
  </si>
  <si>
    <t>10015</t>
  </si>
  <si>
    <t>Oceloplechová rozvodnice , podzemní rozváděč IP66</t>
  </si>
  <si>
    <t>10016</t>
  </si>
  <si>
    <t>Oceloplechová rozvodnice , 380x1055x160 mm, IP43</t>
  </si>
  <si>
    <t>10017</t>
  </si>
  <si>
    <t>Přepěťová ochrana B+C, 4 modul</t>
  </si>
  <si>
    <t>10018</t>
  </si>
  <si>
    <t>Vypínač LT25</t>
  </si>
  <si>
    <t>10019</t>
  </si>
  <si>
    <t>Jednotka DALIpwr</t>
  </si>
  <si>
    <t>10020</t>
  </si>
  <si>
    <t>Jednotka DALInet</t>
  </si>
  <si>
    <t>10021</t>
  </si>
  <si>
    <t>Jednotka DALIrel4</t>
  </si>
  <si>
    <t>10022</t>
  </si>
  <si>
    <t>Jednotka DALIweb</t>
  </si>
  <si>
    <t>10023</t>
  </si>
  <si>
    <t>Switch PoE 6p.</t>
  </si>
  <si>
    <t>10024</t>
  </si>
  <si>
    <t>Zdroj 230V/24V DC,2A</t>
  </si>
  <si>
    <t>10025</t>
  </si>
  <si>
    <t>P2 - Ovládací dotykový panel FTC06</t>
  </si>
  <si>
    <t>10026</t>
  </si>
  <si>
    <t>Jistič B10/1</t>
  </si>
  <si>
    <t>10027</t>
  </si>
  <si>
    <t>Jistič B16/1</t>
  </si>
  <si>
    <t>10028</t>
  </si>
  <si>
    <t>Jistič B25/3</t>
  </si>
  <si>
    <t>10029</t>
  </si>
  <si>
    <t>Proudový chránič 25/4/0.03</t>
  </si>
  <si>
    <t>10030</t>
  </si>
  <si>
    <t>Stykač 230V/20A 2p.</t>
  </si>
  <si>
    <t>10031</t>
  </si>
  <si>
    <t>P1 - napájecí napěťový 90-240VAC/24VDC, 480W, DIN lišta IP20, I, provozní teploty -10 až +50°C</t>
  </si>
  <si>
    <t>62</t>
  </si>
  <si>
    <t>10032</t>
  </si>
  <si>
    <t>P3 – 4-channel LED Driver with DALI-DMX 720W controller - VIN=12÷48Vdc VOUT=5-12-24-48V</t>
  </si>
  <si>
    <t>64</t>
  </si>
  <si>
    <t>10033</t>
  </si>
  <si>
    <t>P4 – napájecí napěťový 90-240VAC/24VDC, 100W, DIN lišta IP20, I, provozní teploty -10 až +50°C</t>
  </si>
  <si>
    <t>66</t>
  </si>
  <si>
    <t>10034</t>
  </si>
  <si>
    <t>Lišta N,PE, 10 mm2</t>
  </si>
  <si>
    <t>68</t>
  </si>
  <si>
    <t>10035</t>
  </si>
  <si>
    <t>Lišta propojovací 3pólová, 10 mm2</t>
  </si>
  <si>
    <t>70</t>
  </si>
  <si>
    <t>10036</t>
  </si>
  <si>
    <t>Svorka Wago 2,5mm2 šedá</t>
  </si>
  <si>
    <t>72</t>
  </si>
  <si>
    <t>10037</t>
  </si>
  <si>
    <t>Servisní zásuvka 230V</t>
  </si>
  <si>
    <t>74</t>
  </si>
  <si>
    <t>10038</t>
  </si>
  <si>
    <t>Zaslepovací pás 1000mm</t>
  </si>
  <si>
    <t>76</t>
  </si>
  <si>
    <t>10039</t>
  </si>
  <si>
    <t>Vodiče, drobný montážní materiál</t>
  </si>
  <si>
    <t>78</t>
  </si>
  <si>
    <t>10040</t>
  </si>
  <si>
    <t>Výroba rozváděče</t>
  </si>
  <si>
    <t>80</t>
  </si>
  <si>
    <t>10041</t>
  </si>
  <si>
    <t>Programování adres systému DALI</t>
  </si>
  <si>
    <t>82</t>
  </si>
  <si>
    <t>10042</t>
  </si>
  <si>
    <t>Výchozí revize rozváděče</t>
  </si>
  <si>
    <t>84</t>
  </si>
  <si>
    <t>D.3</t>
  </si>
  <si>
    <t>Osvětlení</t>
  </si>
  <si>
    <t>10043</t>
  </si>
  <si>
    <t>S1 - venkovní lineární flexibilní LED modul 24VV/DC, 50W, 2500 - 4500 K Tunable White, 2000 lm, difůzní, l=5,0m, IP68, IK10, III, konektorové připojení, vč. hliníkového profilu, rozsah provozních teplot -20°C až +35°C.</t>
  </si>
  <si>
    <t>86</t>
  </si>
  <si>
    <t>10044</t>
  </si>
  <si>
    <t>S2 - venkovní lineární flexibilní LED modul 24VV/DC, 70W, 2500 - 4500 K Tunable White, 2000 lm, difůzní, l=7,0m, IP68, IK10, III, konektorové připojení, vč. hliníkového profilu, rozsah provozních teplot -20°C až +35°C.</t>
  </si>
  <si>
    <t>88</t>
  </si>
  <si>
    <t>10045</t>
  </si>
  <si>
    <t>S3 - venkovní lineární flexibilní LED modul 24VV/DC, 5W, 2500 - 4500 K Tunable White, 170 lm, difůzní, l=0,4m, IP68, IK10, III, konektorové připojení, vč. hliníkového profilu, rozsah provozních teplot -20°C až +35°C.</t>
  </si>
  <si>
    <t>90</t>
  </si>
  <si>
    <t>10046</t>
  </si>
  <si>
    <t>S4 - venkovní lineární flexibilní LED modul 24VV/DC, 10W, 2500 - 4500 K Tunable White, 350 lm, difůzní, l=0,8 m, IP68, IK10, III, konektorové připojení, vč. hliníkového profilu, rozsah provozních teplot -20°C až +35°C.</t>
  </si>
  <si>
    <t>92</t>
  </si>
  <si>
    <t>10047</t>
  </si>
  <si>
    <t>S5 - venkovní lineární flexibilní LED modul 24VV/DC, 20W, 2500 - 4500 K Tunable White, 900 lm, difůzní, l=2,0 m, IP68, IK10, III, konektorové připojení, vč. hliníkového profilu, rozsah provozních teplot -20°C až +35°C.</t>
  </si>
  <si>
    <t>94</t>
  </si>
  <si>
    <t>10048</t>
  </si>
  <si>
    <t>S6 - venkovní lineární flexibilní LED modul 24VV/DC, 6W, 2500 - 4500 K Tunable White, 300 lm, difůzní, l=0,6 m, IP68, IK10, III, konektorové připojení, vč. hliníkového profilu, rozsah provozních teplot -20°C až +35°C.</t>
  </si>
  <si>
    <t>96</t>
  </si>
  <si>
    <t>10049</t>
  </si>
  <si>
    <t>S7 - lineární flexibilní LED pas 24VV/DC, 20W, 2700 K, 800 lm, difůzní, l=1,0 m (2,0 m), IP68, III</t>
  </si>
  <si>
    <t>98</t>
  </si>
  <si>
    <t>10050</t>
  </si>
  <si>
    <t>L1 - lineární LED profil pro LED pas S7; difuzor, l = 1,0 - 2,0 m, IP68, III</t>
  </si>
  <si>
    <t>100</t>
  </si>
  <si>
    <t>10051</t>
  </si>
  <si>
    <t>Z1 - venkovní zemní LED svítidlo 230V/50Hz, 10W/830, Imax = 1500 cd, F (48°), IP68, IK10, II, DALI, L80=100 000 hod., nosnost 1 500 kg, vč. montážního pouzdra, nerez.</t>
  </si>
  <si>
    <t>102</t>
  </si>
  <si>
    <t>10052</t>
  </si>
  <si>
    <t>Z2 - venkovní zemní LED svítidlo 230V/50Hz, 15W/830, Imax = 4500 cd, M (26°), IP68, IK10, II, DALI, L80=100 000 hod., nosnost 5000 kg, vč. montážního pouzdra, nerez.</t>
  </si>
  <si>
    <t>104</t>
  </si>
  <si>
    <t>D.4</t>
  </si>
  <si>
    <t>Připojení, programování a ostatní</t>
  </si>
  <si>
    <t>10053</t>
  </si>
  <si>
    <t>Připojení rozváděče RPSC</t>
  </si>
  <si>
    <t>106</t>
  </si>
  <si>
    <t>10054</t>
  </si>
  <si>
    <t>Programování a nastavení světelných scén</t>
  </si>
  <si>
    <t>108</t>
  </si>
  <si>
    <t>10055</t>
  </si>
  <si>
    <t>Revize elektroinstalace</t>
  </si>
  <si>
    <t>110</t>
  </si>
  <si>
    <t>10056</t>
  </si>
  <si>
    <t>Projekt skutečného stavu</t>
  </si>
  <si>
    <t>112</t>
  </si>
  <si>
    <t>10057</t>
  </si>
  <si>
    <t>Doprava, produkce</t>
  </si>
  <si>
    <t>114</t>
  </si>
  <si>
    <t>10058</t>
  </si>
  <si>
    <t>Předání, zaškolení</t>
  </si>
  <si>
    <t>116</t>
  </si>
  <si>
    <t>VRN - Vedlejší rozpočtové náklady</t>
  </si>
  <si>
    <t>VON-01 - Vedlejší a ostatní náklady</t>
  </si>
  <si>
    <t xml:space="preserve">    VRN1 - Průzkumné, geodetické a projektové práce</t>
  </si>
  <si>
    <t xml:space="preserve">    VRN3 - Zařízení staveniště</t>
  </si>
  <si>
    <t>VRN1</t>
  </si>
  <si>
    <t>Průzkumné, geodetické a projektové práce</t>
  </si>
  <si>
    <t>012103000</t>
  </si>
  <si>
    <t>Geodetické práce před výstavbou</t>
  </si>
  <si>
    <t>Kč</t>
  </si>
  <si>
    <t>1024</t>
  </si>
  <si>
    <t>-962574974</t>
  </si>
  <si>
    <t>https://podminky.urs.cz/item/CS_URS_2021_02/012103000</t>
  </si>
  <si>
    <t>012303000</t>
  </si>
  <si>
    <t>Geodetické práce po výstavbě</t>
  </si>
  <si>
    <t>1287729041</t>
  </si>
  <si>
    <t>https://podminky.urs.cz/item/CS_URS_2021_02/012303000</t>
  </si>
  <si>
    <t>013254000</t>
  </si>
  <si>
    <t>Dokumentace skutečného provedení stavby</t>
  </si>
  <si>
    <t>1546142173</t>
  </si>
  <si>
    <t>https://podminky.urs.cz/item/CS_URS_2021_02/013254000</t>
  </si>
  <si>
    <t>VRN3</t>
  </si>
  <si>
    <t>Zařízení staveniště</t>
  </si>
  <si>
    <t>032803000</t>
  </si>
  <si>
    <t>Ostatní vybavení staveniště</t>
  </si>
  <si>
    <t>-1743047400</t>
  </si>
  <si>
    <t>https://podminky.urs.cz/item/CS_URS_2021_02/032803000</t>
  </si>
  <si>
    <t>032903000</t>
  </si>
  <si>
    <t>Náklady na provoz a údržbu vybavení staveniště</t>
  </si>
  <si>
    <t>-2124486591</t>
  </si>
  <si>
    <t>https://podminky.urs.cz/item/CS_URS_2021_02/032903000</t>
  </si>
  <si>
    <t>033103000</t>
  </si>
  <si>
    <t>Připojení energií</t>
  </si>
  <si>
    <t>706027674</t>
  </si>
  <si>
    <t>https://podminky.urs.cz/item/CS_URS_2021_02/033103000</t>
  </si>
  <si>
    <t>039103000</t>
  </si>
  <si>
    <t>Rozebrání, bourání a odvoz zařízení staveniště</t>
  </si>
  <si>
    <t>-202725369</t>
  </si>
  <si>
    <t>https://podminky.urs.cz/item/CS_URS_2021_02/039103000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</si>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</sst>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7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167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6" fontId="22" fillId="0" borderId="23" xfId="0" applyNumberFormat="1" applyFont="1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167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6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6" fontId="38" fillId="0" borderId="23" xfId="0" applyNumberFormat="1" applyFont="1" applyBorder="1" applyAlignment="1" applyProtection="1">
      <alignment vertical="center"/>
    </xf>
    <xf numFmtId="167" fontId="38" fillId="2" borderId="23" xfId="0" applyNumberFormat="1" applyFont="1" applyFill="1" applyBorder="1" applyAlignment="1" applyProtection="1">
      <alignment vertical="center"/>
      <protection locked="0"/>
    </xf>
    <xf numFmtId="167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6" fontId="22" fillId="2" borderId="23" xfId="0" applyNumberFormat="1" applyFont="1" applyFill="1" applyBorder="1" applyAlignment="1" applyProtection="1">
      <alignment vertical="center"/>
      <protection locked="0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21151113" TargetMode="External" /><Relationship Id="rId2" Type="http://schemas.openxmlformats.org/officeDocument/2006/relationships/hyperlink" Target="https://podminky.urs.cz/item/CS_URS_2021_02/122151104" TargetMode="External" /><Relationship Id="rId3" Type="http://schemas.openxmlformats.org/officeDocument/2006/relationships/hyperlink" Target="https://podminky.urs.cz/item/CS_URS_2021_02/132151102" TargetMode="External" /><Relationship Id="rId4" Type="http://schemas.openxmlformats.org/officeDocument/2006/relationships/hyperlink" Target="https://podminky.urs.cz/item/CS_URS_2021_02/162751117" TargetMode="External" /><Relationship Id="rId5" Type="http://schemas.openxmlformats.org/officeDocument/2006/relationships/hyperlink" Target="https://podminky.urs.cz/item/CS_URS_2021_02/162751119" TargetMode="External" /><Relationship Id="rId6" Type="http://schemas.openxmlformats.org/officeDocument/2006/relationships/hyperlink" Target="https://podminky.urs.cz/item/CS_URS_2021_02/171251201" TargetMode="External" /><Relationship Id="rId7" Type="http://schemas.openxmlformats.org/officeDocument/2006/relationships/hyperlink" Target="https://podminky.urs.cz/item/CS_URS_2021_02/171201231" TargetMode="External" /><Relationship Id="rId8" Type="http://schemas.openxmlformats.org/officeDocument/2006/relationships/hyperlink" Target="https://podminky.urs.cz/item/CS_URS_2021_02/181951112" TargetMode="External" /><Relationship Id="rId9" Type="http://schemas.openxmlformats.org/officeDocument/2006/relationships/hyperlink" Target="https://podminky.urs.cz/item/CS_URS_2021_02/181151321" TargetMode="External" /><Relationship Id="rId10" Type="http://schemas.openxmlformats.org/officeDocument/2006/relationships/hyperlink" Target="https://podminky.urs.cz/item/CS_URS_2021_02/181411131" TargetMode="External" /><Relationship Id="rId11" Type="http://schemas.openxmlformats.org/officeDocument/2006/relationships/hyperlink" Target="https://podminky.urs.cz/item/CS_URS_2021_02/00572470" TargetMode="External" /><Relationship Id="rId12" Type="http://schemas.openxmlformats.org/officeDocument/2006/relationships/hyperlink" Target="https://podminky.urs.cz/item/CS_URS_2021_02/212750101" TargetMode="External" /><Relationship Id="rId13" Type="http://schemas.openxmlformats.org/officeDocument/2006/relationships/hyperlink" Target="https://podminky.urs.cz/item/CS_URS_2021_02/214500411" TargetMode="External" /><Relationship Id="rId14" Type="http://schemas.openxmlformats.org/officeDocument/2006/relationships/hyperlink" Target="https://podminky.urs.cz/item/CS_URS_2021_02/58343920" TargetMode="External" /><Relationship Id="rId15" Type="http://schemas.openxmlformats.org/officeDocument/2006/relationships/hyperlink" Target="https://podminky.urs.cz/item/CS_URS_2021_02/274321511" TargetMode="External" /><Relationship Id="rId16" Type="http://schemas.openxmlformats.org/officeDocument/2006/relationships/hyperlink" Target="https://podminky.urs.cz/item/CS_URS_2021_02/274351121" TargetMode="External" /><Relationship Id="rId17" Type="http://schemas.openxmlformats.org/officeDocument/2006/relationships/hyperlink" Target="https://podminky.urs.cz/item/CS_URS_2021_02/274351122" TargetMode="External" /><Relationship Id="rId18" Type="http://schemas.openxmlformats.org/officeDocument/2006/relationships/hyperlink" Target="https://podminky.urs.cz/item/CS_URS_2021_02/274352231" TargetMode="External" /><Relationship Id="rId19" Type="http://schemas.openxmlformats.org/officeDocument/2006/relationships/hyperlink" Target="https://podminky.urs.cz/item/CS_URS_2021_02/274352232" TargetMode="External" /><Relationship Id="rId20" Type="http://schemas.openxmlformats.org/officeDocument/2006/relationships/hyperlink" Target="https://podminky.urs.cz/item/CS_URS_2021_02/274352241" TargetMode="External" /><Relationship Id="rId21" Type="http://schemas.openxmlformats.org/officeDocument/2006/relationships/hyperlink" Target="https://podminky.urs.cz/item/CS_URS_2021_02/274352242" TargetMode="External" /><Relationship Id="rId22" Type="http://schemas.openxmlformats.org/officeDocument/2006/relationships/hyperlink" Target="https://podminky.urs.cz/item/CS_URS_2021_02/274361821" TargetMode="External" /><Relationship Id="rId23" Type="http://schemas.openxmlformats.org/officeDocument/2006/relationships/hyperlink" Target="https://podminky.urs.cz/item/CS_URS_2021_02/273322511" TargetMode="External" /><Relationship Id="rId24" Type="http://schemas.openxmlformats.org/officeDocument/2006/relationships/hyperlink" Target="https://podminky.urs.cz/item/CS_URS_2021_02/273351121" TargetMode="External" /><Relationship Id="rId25" Type="http://schemas.openxmlformats.org/officeDocument/2006/relationships/hyperlink" Target="https://podminky.urs.cz/item/CS_URS_2021_02/273351122" TargetMode="External" /><Relationship Id="rId26" Type="http://schemas.openxmlformats.org/officeDocument/2006/relationships/hyperlink" Target="https://podminky.urs.cz/item/CS_URS_2021_02/273361821" TargetMode="External" /><Relationship Id="rId27" Type="http://schemas.openxmlformats.org/officeDocument/2006/relationships/hyperlink" Target="https://podminky.urs.cz/item/CS_URS_2021_02/330321513" TargetMode="External" /><Relationship Id="rId28" Type="http://schemas.openxmlformats.org/officeDocument/2006/relationships/hyperlink" Target="https://podminky.urs.cz/item/CS_URS_2021_02/332351115" TargetMode="External" /><Relationship Id="rId29" Type="http://schemas.openxmlformats.org/officeDocument/2006/relationships/hyperlink" Target="https://podminky.urs.cz/item/CS_URS_2021_02/332351116" TargetMode="External" /><Relationship Id="rId30" Type="http://schemas.openxmlformats.org/officeDocument/2006/relationships/hyperlink" Target="https://podminky.urs.cz/item/CS_URS_2021_02/332361821" TargetMode="External" /><Relationship Id="rId31" Type="http://schemas.openxmlformats.org/officeDocument/2006/relationships/hyperlink" Target="https://podminky.urs.cz/item/CS_URS_2021_02/411324444" TargetMode="External" /><Relationship Id="rId32" Type="http://schemas.openxmlformats.org/officeDocument/2006/relationships/hyperlink" Target="https://podminky.urs.cz/item/CS_URS_2021_02/411351011" TargetMode="External" /><Relationship Id="rId33" Type="http://schemas.openxmlformats.org/officeDocument/2006/relationships/hyperlink" Target="https://podminky.urs.cz/item/CS_URS_2021_02/411351012" TargetMode="External" /><Relationship Id="rId34" Type="http://schemas.openxmlformats.org/officeDocument/2006/relationships/hyperlink" Target="https://podminky.urs.cz/item/CS_URS_2021_02/411354311" TargetMode="External" /><Relationship Id="rId35" Type="http://schemas.openxmlformats.org/officeDocument/2006/relationships/hyperlink" Target="https://podminky.urs.cz/item/CS_URS_2021_02/411354312" TargetMode="External" /><Relationship Id="rId36" Type="http://schemas.openxmlformats.org/officeDocument/2006/relationships/hyperlink" Target="https://podminky.urs.cz/item/CS_URS_2021_02/411361821" TargetMode="External" /><Relationship Id="rId37" Type="http://schemas.openxmlformats.org/officeDocument/2006/relationships/hyperlink" Target="https://podminky.urs.cz/item/CS_URS_2021_02/430321414" TargetMode="External" /><Relationship Id="rId38" Type="http://schemas.openxmlformats.org/officeDocument/2006/relationships/hyperlink" Target="https://podminky.urs.cz/item/CS_URS_2021_02/431351125" TargetMode="External" /><Relationship Id="rId39" Type="http://schemas.openxmlformats.org/officeDocument/2006/relationships/hyperlink" Target="https://podminky.urs.cz/item/CS_URS_2021_02/431351126" TargetMode="External" /><Relationship Id="rId40" Type="http://schemas.openxmlformats.org/officeDocument/2006/relationships/hyperlink" Target="https://podminky.urs.cz/item/CS_URS_2021_02/430361821" TargetMode="External" /><Relationship Id="rId41" Type="http://schemas.openxmlformats.org/officeDocument/2006/relationships/hyperlink" Target="https://podminky.urs.cz/item/CS_URS_2021_02/564231111" TargetMode="External" /><Relationship Id="rId42" Type="http://schemas.openxmlformats.org/officeDocument/2006/relationships/hyperlink" Target="https://podminky.urs.cz/item/CS_URS_2021_02/564861111" TargetMode="External" /><Relationship Id="rId43" Type="http://schemas.openxmlformats.org/officeDocument/2006/relationships/hyperlink" Target="https://podminky.urs.cz/item/CS_URS_2021_02/581121302" TargetMode="External" /><Relationship Id="rId44" Type="http://schemas.openxmlformats.org/officeDocument/2006/relationships/hyperlink" Target="https://podminky.urs.cz/item/CS_URS_2021_02/273351121" TargetMode="External" /><Relationship Id="rId45" Type="http://schemas.openxmlformats.org/officeDocument/2006/relationships/hyperlink" Target="https://podminky.urs.cz/item/CS_URS_2021_02/273351122" TargetMode="External" /><Relationship Id="rId46" Type="http://schemas.openxmlformats.org/officeDocument/2006/relationships/hyperlink" Target="https://podminky.urs.cz/item/CS_URS_2021_02/273362021" TargetMode="External" /><Relationship Id="rId47" Type="http://schemas.openxmlformats.org/officeDocument/2006/relationships/hyperlink" Target="https://podminky.urs.cz/item/CS_URS_2021_02/998012023" TargetMode="External" /><Relationship Id="rId48" Type="http://schemas.openxmlformats.org/officeDocument/2006/relationships/hyperlink" Target="https://podminky.urs.cz/item/CS_URS_2021_02/764548322" TargetMode="External" /><Relationship Id="rId49" Type="http://schemas.openxmlformats.org/officeDocument/2006/relationships/hyperlink" Target="https://podminky.urs.cz/item/CS_URS_2021_02/998764201" TargetMode="External" /><Relationship Id="rId50" Type="http://schemas.openxmlformats.org/officeDocument/2006/relationships/hyperlink" Target="https://podminky.urs.cz/item/CS_URS_2021_02/767995111" TargetMode="External" /><Relationship Id="rId51" Type="http://schemas.openxmlformats.org/officeDocument/2006/relationships/hyperlink" Target="https://podminky.urs.cz/item/CS_URS_2021_02/14011038" TargetMode="External" /><Relationship Id="rId52" Type="http://schemas.openxmlformats.org/officeDocument/2006/relationships/hyperlink" Target="https://podminky.urs.cz/item/CS_URS_2021_02/767995114" TargetMode="External" /><Relationship Id="rId53" Type="http://schemas.openxmlformats.org/officeDocument/2006/relationships/hyperlink" Target="https://podminky.urs.cz/item/CS_URS_2021_02/14011038" TargetMode="External" /><Relationship Id="rId54" Type="http://schemas.openxmlformats.org/officeDocument/2006/relationships/hyperlink" Target="https://podminky.urs.cz/item/CS_URS_2021_02/998767201" TargetMode="External" /><Relationship Id="rId5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012103000" TargetMode="External" /><Relationship Id="rId2" Type="http://schemas.openxmlformats.org/officeDocument/2006/relationships/hyperlink" Target="https://podminky.urs.cz/item/CS_URS_2021_02/012303000" TargetMode="External" /><Relationship Id="rId3" Type="http://schemas.openxmlformats.org/officeDocument/2006/relationships/hyperlink" Target="https://podminky.urs.cz/item/CS_URS_2021_02/013254000" TargetMode="External" /><Relationship Id="rId4" Type="http://schemas.openxmlformats.org/officeDocument/2006/relationships/hyperlink" Target="https://podminky.urs.cz/item/CS_URS_2021_02/032803000" TargetMode="External" /><Relationship Id="rId5" Type="http://schemas.openxmlformats.org/officeDocument/2006/relationships/hyperlink" Target="https://podminky.urs.cz/item/CS_URS_2021_02/032903000" TargetMode="External" /><Relationship Id="rId6" Type="http://schemas.openxmlformats.org/officeDocument/2006/relationships/hyperlink" Target="https://podminky.urs.cz/item/CS_URS_2021_02/033103000" TargetMode="External" /><Relationship Id="rId7" Type="http://schemas.openxmlformats.org/officeDocument/2006/relationships/hyperlink" Target="https://podminky.urs.cz/item/CS_URS_2021_02/039103000" TargetMode="External" /><Relationship Id="rId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8</v>
      </c>
      <c r="BT3" s="18" t="s">
        <v>9</v>
      </c>
    </row>
    <row r="4" s="1" customFormat="1" ht="24.96" customHeight="1">
      <c r="B4" s="22"/>
      <c r="C4" s="23"/>
      <c r="D4" s="24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11</v>
      </c>
      <c r="BE4" s="26" t="s">
        <v>12</v>
      </c>
      <c r="BS4" s="18" t="s">
        <v>13</v>
      </c>
    </row>
    <row r="5" s="1" customFormat="1" ht="12" customHeight="1">
      <c r="B5" s="22"/>
      <c r="C5" s="23"/>
      <c r="D5" s="27" t="s">
        <v>14</v>
      </c>
      <c r="E5" s="23"/>
      <c r="F5" s="23"/>
      <c r="G5" s="23"/>
      <c r="H5" s="23"/>
      <c r="I5" s="23"/>
      <c r="J5" s="23"/>
      <c r="K5" s="28" t="s">
        <v>15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16</v>
      </c>
      <c r="BS5" s="18" t="s">
        <v>6</v>
      </c>
    </row>
    <row r="6" s="1" customFormat="1" ht="36.96" customHeight="1">
      <c r="B6" s="22"/>
      <c r="C6" s="23"/>
      <c r="D6" s="30" t="s">
        <v>17</v>
      </c>
      <c r="E6" s="23"/>
      <c r="F6" s="23"/>
      <c r="G6" s="23"/>
      <c r="H6" s="23"/>
      <c r="I6" s="23"/>
      <c r="J6" s="23"/>
      <c r="K6" s="31" t="s">
        <v>18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19</v>
      </c>
      <c r="E7" s="23"/>
      <c r="F7" s="23"/>
      <c r="G7" s="23"/>
      <c r="H7" s="23"/>
      <c r="I7" s="23"/>
      <c r="J7" s="23"/>
      <c r="K7" s="28" t="s">
        <v>20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21</v>
      </c>
      <c r="AL7" s="23"/>
      <c r="AM7" s="23"/>
      <c r="AN7" s="28" t="s">
        <v>20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27</v>
      </c>
      <c r="AL10" s="23"/>
      <c r="AM10" s="23"/>
      <c r="AN10" s="28" t="s">
        <v>20</v>
      </c>
      <c r="AO10" s="23"/>
      <c r="AP10" s="23"/>
      <c r="AQ10" s="23"/>
      <c r="AR10" s="21"/>
      <c r="BE10" s="32"/>
      <c r="BS10" s="18" t="s">
        <v>8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20</v>
      </c>
      <c r="AO11" s="23"/>
      <c r="AP11" s="23"/>
      <c r="AQ11" s="23"/>
      <c r="AR11" s="21"/>
      <c r="BE11" s="32"/>
      <c r="BS11" s="18" t="s">
        <v>8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8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27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8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8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27</v>
      </c>
      <c r="AL16" s="23"/>
      <c r="AM16" s="23"/>
      <c r="AN16" s="28" t="s">
        <v>20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20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27</v>
      </c>
      <c r="AL19" s="23"/>
      <c r="AM19" s="23"/>
      <c r="AN19" s="28" t="s">
        <v>20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20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14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2022_013_VZ1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17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Pavilon v parku Sacré Coeur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22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park Sacré Coeur, Praha 5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24</v>
      </c>
      <c r="AJ47" s="41"/>
      <c r="AK47" s="41"/>
      <c r="AL47" s="41"/>
      <c r="AM47" s="73" t="str">
        <f>IF(AN8= "","",AN8)</f>
        <v>18. 3. 2022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26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Městská část Praha 5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32</v>
      </c>
      <c r="AJ49" s="41"/>
      <c r="AK49" s="41"/>
      <c r="AL49" s="41"/>
      <c r="AM49" s="74" t="str">
        <f>IF(E17="","",E17)</f>
        <v>Ing. Arch. Daniel Piecuch</v>
      </c>
      <c r="AN49" s="65"/>
      <c r="AO49" s="65"/>
      <c r="AP49" s="65"/>
      <c r="AQ49" s="41"/>
      <c r="AR49" s="45"/>
      <c r="AS49" s="75" t="s">
        <v>53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25.65" customHeight="1">
      <c r="A50" s="39"/>
      <c r="B50" s="40"/>
      <c r="C50" s="33" t="s">
        <v>30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35</v>
      </c>
      <c r="AJ50" s="41"/>
      <c r="AK50" s="41"/>
      <c r="AL50" s="41"/>
      <c r="AM50" s="74" t="str">
        <f>IF(E20="","",E20)</f>
        <v>Vít Včeliš, 724538658, vitvcelis@seznam.cz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54</v>
      </c>
      <c r="D52" s="88"/>
      <c r="E52" s="88"/>
      <c r="F52" s="88"/>
      <c r="G52" s="88"/>
      <c r="H52" s="89"/>
      <c r="I52" s="90" t="s">
        <v>55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56</v>
      </c>
      <c r="AH52" s="88"/>
      <c r="AI52" s="88"/>
      <c r="AJ52" s="88"/>
      <c r="AK52" s="88"/>
      <c r="AL52" s="88"/>
      <c r="AM52" s="88"/>
      <c r="AN52" s="90" t="s">
        <v>57</v>
      </c>
      <c r="AO52" s="88"/>
      <c r="AP52" s="88"/>
      <c r="AQ52" s="92" t="s">
        <v>58</v>
      </c>
      <c r="AR52" s="45"/>
      <c r="AS52" s="93" t="s">
        <v>59</v>
      </c>
      <c r="AT52" s="94" t="s">
        <v>60</v>
      </c>
      <c r="AU52" s="94" t="s">
        <v>61</v>
      </c>
      <c r="AV52" s="94" t="s">
        <v>62</v>
      </c>
      <c r="AW52" s="94" t="s">
        <v>63</v>
      </c>
      <c r="AX52" s="94" t="s">
        <v>64</v>
      </c>
      <c r="AY52" s="94" t="s">
        <v>65</v>
      </c>
      <c r="AZ52" s="94" t="s">
        <v>66</v>
      </c>
      <c r="BA52" s="94" t="s">
        <v>67</v>
      </c>
      <c r="BB52" s="94" t="s">
        <v>68</v>
      </c>
      <c r="BC52" s="94" t="s">
        <v>69</v>
      </c>
      <c r="BD52" s="95" t="s">
        <v>70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71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ROUND(AG55+AG58,2)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20</v>
      </c>
      <c r="AR54" s="105"/>
      <c r="AS54" s="106">
        <f>ROUND(AS55+AS58,2)</f>
        <v>0</v>
      </c>
      <c r="AT54" s="107">
        <f>ROUND(SUM(AV54:AW54),2)</f>
        <v>0</v>
      </c>
      <c r="AU54" s="108">
        <f>ROUND(AU55+AU58,5)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ROUND(AZ55+AZ58,2)</f>
        <v>0</v>
      </c>
      <c r="BA54" s="107">
        <f>ROUND(BA55+BA58,2)</f>
        <v>0</v>
      </c>
      <c r="BB54" s="107">
        <f>ROUND(BB55+BB58,2)</f>
        <v>0</v>
      </c>
      <c r="BC54" s="107">
        <f>ROUND(BC55+BC58,2)</f>
        <v>0</v>
      </c>
      <c r="BD54" s="109">
        <f>ROUND(BD55+BD58,2)</f>
        <v>0</v>
      </c>
      <c r="BE54" s="6"/>
      <c r="BS54" s="110" t="s">
        <v>72</v>
      </c>
      <c r="BT54" s="110" t="s">
        <v>73</v>
      </c>
      <c r="BU54" s="111" t="s">
        <v>74</v>
      </c>
      <c r="BV54" s="110" t="s">
        <v>75</v>
      </c>
      <c r="BW54" s="110" t="s">
        <v>5</v>
      </c>
      <c r="BX54" s="110" t="s">
        <v>76</v>
      </c>
      <c r="CL54" s="110" t="s">
        <v>20</v>
      </c>
    </row>
    <row r="55" s="7" customFormat="1" ht="16.5" customHeight="1">
      <c r="A55" s="7"/>
      <c r="B55" s="112"/>
      <c r="C55" s="113"/>
      <c r="D55" s="114" t="s">
        <v>77</v>
      </c>
      <c r="E55" s="114"/>
      <c r="F55" s="114"/>
      <c r="G55" s="114"/>
      <c r="H55" s="114"/>
      <c r="I55" s="115"/>
      <c r="J55" s="114" t="s">
        <v>78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ROUND(SUM(AG56:AG57),2)</f>
        <v>0</v>
      </c>
      <c r="AH55" s="115"/>
      <c r="AI55" s="115"/>
      <c r="AJ55" s="115"/>
      <c r="AK55" s="115"/>
      <c r="AL55" s="115"/>
      <c r="AM55" s="115"/>
      <c r="AN55" s="117">
        <f>SUM(AG55,AT55)</f>
        <v>0</v>
      </c>
      <c r="AO55" s="115"/>
      <c r="AP55" s="115"/>
      <c r="AQ55" s="118" t="s">
        <v>79</v>
      </c>
      <c r="AR55" s="119"/>
      <c r="AS55" s="120">
        <f>ROUND(SUM(AS56:AS57),2)</f>
        <v>0</v>
      </c>
      <c r="AT55" s="121">
        <f>ROUND(SUM(AV55:AW55),2)</f>
        <v>0</v>
      </c>
      <c r="AU55" s="122">
        <f>ROUND(SUM(AU56:AU57),5)</f>
        <v>0</v>
      </c>
      <c r="AV55" s="121">
        <f>ROUND(AZ55*L29,2)</f>
        <v>0</v>
      </c>
      <c r="AW55" s="121">
        <f>ROUND(BA55*L30,2)</f>
        <v>0</v>
      </c>
      <c r="AX55" s="121">
        <f>ROUND(BB55*L29,2)</f>
        <v>0</v>
      </c>
      <c r="AY55" s="121">
        <f>ROUND(BC55*L30,2)</f>
        <v>0</v>
      </c>
      <c r="AZ55" s="121">
        <f>ROUND(SUM(AZ56:AZ57),2)</f>
        <v>0</v>
      </c>
      <c r="BA55" s="121">
        <f>ROUND(SUM(BA56:BA57),2)</f>
        <v>0</v>
      </c>
      <c r="BB55" s="121">
        <f>ROUND(SUM(BB56:BB57),2)</f>
        <v>0</v>
      </c>
      <c r="BC55" s="121">
        <f>ROUND(SUM(BC56:BC57),2)</f>
        <v>0</v>
      </c>
      <c r="BD55" s="123">
        <f>ROUND(SUM(BD56:BD57),2)</f>
        <v>0</v>
      </c>
      <c r="BE55" s="7"/>
      <c r="BS55" s="124" t="s">
        <v>72</v>
      </c>
      <c r="BT55" s="124" t="s">
        <v>80</v>
      </c>
      <c r="BU55" s="124" t="s">
        <v>74</v>
      </c>
      <c r="BV55" s="124" t="s">
        <v>75</v>
      </c>
      <c r="BW55" s="124" t="s">
        <v>81</v>
      </c>
      <c r="BX55" s="124" t="s">
        <v>5</v>
      </c>
      <c r="CL55" s="124" t="s">
        <v>20</v>
      </c>
      <c r="CM55" s="124" t="s">
        <v>82</v>
      </c>
    </row>
    <row r="56" s="4" customFormat="1" ht="16.5" customHeight="1">
      <c r="A56" s="125" t="s">
        <v>83</v>
      </c>
      <c r="B56" s="64"/>
      <c r="C56" s="126"/>
      <c r="D56" s="126"/>
      <c r="E56" s="127" t="s">
        <v>84</v>
      </c>
      <c r="F56" s="127"/>
      <c r="G56" s="127"/>
      <c r="H56" s="127"/>
      <c r="I56" s="127"/>
      <c r="J56" s="126"/>
      <c r="K56" s="127" t="s">
        <v>85</v>
      </c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8">
        <f>'SO-01.1 - Architektonické...'!J32</f>
        <v>0</v>
      </c>
      <c r="AH56" s="126"/>
      <c r="AI56" s="126"/>
      <c r="AJ56" s="126"/>
      <c r="AK56" s="126"/>
      <c r="AL56" s="126"/>
      <c r="AM56" s="126"/>
      <c r="AN56" s="128">
        <f>SUM(AG56,AT56)</f>
        <v>0</v>
      </c>
      <c r="AO56" s="126"/>
      <c r="AP56" s="126"/>
      <c r="AQ56" s="129" t="s">
        <v>86</v>
      </c>
      <c r="AR56" s="66"/>
      <c r="AS56" s="130">
        <v>0</v>
      </c>
      <c r="AT56" s="131">
        <f>ROUND(SUM(AV56:AW56),2)</f>
        <v>0</v>
      </c>
      <c r="AU56" s="132">
        <f>'SO-01.1 - Architektonické...'!P99</f>
        <v>0</v>
      </c>
      <c r="AV56" s="131">
        <f>'SO-01.1 - Architektonické...'!J35</f>
        <v>0</v>
      </c>
      <c r="AW56" s="131">
        <f>'SO-01.1 - Architektonické...'!J36</f>
        <v>0</v>
      </c>
      <c r="AX56" s="131">
        <f>'SO-01.1 - Architektonické...'!J37</f>
        <v>0</v>
      </c>
      <c r="AY56" s="131">
        <f>'SO-01.1 - Architektonické...'!J38</f>
        <v>0</v>
      </c>
      <c r="AZ56" s="131">
        <f>'SO-01.1 - Architektonické...'!F35</f>
        <v>0</v>
      </c>
      <c r="BA56" s="131">
        <f>'SO-01.1 - Architektonické...'!F36</f>
        <v>0</v>
      </c>
      <c r="BB56" s="131">
        <f>'SO-01.1 - Architektonické...'!F37</f>
        <v>0</v>
      </c>
      <c r="BC56" s="131">
        <f>'SO-01.1 - Architektonické...'!F38</f>
        <v>0</v>
      </c>
      <c r="BD56" s="133">
        <f>'SO-01.1 - Architektonické...'!F39</f>
        <v>0</v>
      </c>
      <c r="BE56" s="4"/>
      <c r="BT56" s="134" t="s">
        <v>82</v>
      </c>
      <c r="BV56" s="134" t="s">
        <v>75</v>
      </c>
      <c r="BW56" s="134" t="s">
        <v>87</v>
      </c>
      <c r="BX56" s="134" t="s">
        <v>81</v>
      </c>
      <c r="CL56" s="134" t="s">
        <v>20</v>
      </c>
    </row>
    <row r="57" s="4" customFormat="1" ht="16.5" customHeight="1">
      <c r="A57" s="125" t="s">
        <v>83</v>
      </c>
      <c r="B57" s="64"/>
      <c r="C57" s="126"/>
      <c r="D57" s="126"/>
      <c r="E57" s="127" t="s">
        <v>88</v>
      </c>
      <c r="F57" s="127"/>
      <c r="G57" s="127"/>
      <c r="H57" s="127"/>
      <c r="I57" s="127"/>
      <c r="J57" s="126"/>
      <c r="K57" s="127" t="s">
        <v>89</v>
      </c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8">
        <f>'SO-01.2 - Elektroinstalace'!J32</f>
        <v>0</v>
      </c>
      <c r="AH57" s="126"/>
      <c r="AI57" s="126"/>
      <c r="AJ57" s="126"/>
      <c r="AK57" s="126"/>
      <c r="AL57" s="126"/>
      <c r="AM57" s="126"/>
      <c r="AN57" s="128">
        <f>SUM(AG57,AT57)</f>
        <v>0</v>
      </c>
      <c r="AO57" s="126"/>
      <c r="AP57" s="126"/>
      <c r="AQ57" s="129" t="s">
        <v>86</v>
      </c>
      <c r="AR57" s="66"/>
      <c r="AS57" s="130">
        <v>0</v>
      </c>
      <c r="AT57" s="131">
        <f>ROUND(SUM(AV57:AW57),2)</f>
        <v>0</v>
      </c>
      <c r="AU57" s="132">
        <f>'SO-01.2 - Elektroinstalace'!P91</f>
        <v>0</v>
      </c>
      <c r="AV57" s="131">
        <f>'SO-01.2 - Elektroinstalace'!J35</f>
        <v>0</v>
      </c>
      <c r="AW57" s="131">
        <f>'SO-01.2 - Elektroinstalace'!J36</f>
        <v>0</v>
      </c>
      <c r="AX57" s="131">
        <f>'SO-01.2 - Elektroinstalace'!J37</f>
        <v>0</v>
      </c>
      <c r="AY57" s="131">
        <f>'SO-01.2 - Elektroinstalace'!J38</f>
        <v>0</v>
      </c>
      <c r="AZ57" s="131">
        <f>'SO-01.2 - Elektroinstalace'!F35</f>
        <v>0</v>
      </c>
      <c r="BA57" s="131">
        <f>'SO-01.2 - Elektroinstalace'!F36</f>
        <v>0</v>
      </c>
      <c r="BB57" s="131">
        <f>'SO-01.2 - Elektroinstalace'!F37</f>
        <v>0</v>
      </c>
      <c r="BC57" s="131">
        <f>'SO-01.2 - Elektroinstalace'!F38</f>
        <v>0</v>
      </c>
      <c r="BD57" s="133">
        <f>'SO-01.2 - Elektroinstalace'!F39</f>
        <v>0</v>
      </c>
      <c r="BE57" s="4"/>
      <c r="BT57" s="134" t="s">
        <v>82</v>
      </c>
      <c r="BV57" s="134" t="s">
        <v>75</v>
      </c>
      <c r="BW57" s="134" t="s">
        <v>90</v>
      </c>
      <c r="BX57" s="134" t="s">
        <v>81</v>
      </c>
      <c r="CL57" s="134" t="s">
        <v>20</v>
      </c>
    </row>
    <row r="58" s="7" customFormat="1" ht="16.5" customHeight="1">
      <c r="A58" s="7"/>
      <c r="B58" s="112"/>
      <c r="C58" s="113"/>
      <c r="D58" s="114" t="s">
        <v>91</v>
      </c>
      <c r="E58" s="114"/>
      <c r="F58" s="114"/>
      <c r="G58" s="114"/>
      <c r="H58" s="114"/>
      <c r="I58" s="115"/>
      <c r="J58" s="114" t="s">
        <v>92</v>
      </c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6">
        <f>ROUND(AG59,2)</f>
        <v>0</v>
      </c>
      <c r="AH58" s="115"/>
      <c r="AI58" s="115"/>
      <c r="AJ58" s="115"/>
      <c r="AK58" s="115"/>
      <c r="AL58" s="115"/>
      <c r="AM58" s="115"/>
      <c r="AN58" s="117">
        <f>SUM(AG58,AT58)</f>
        <v>0</v>
      </c>
      <c r="AO58" s="115"/>
      <c r="AP58" s="115"/>
      <c r="AQ58" s="118" t="s">
        <v>79</v>
      </c>
      <c r="AR58" s="119"/>
      <c r="AS58" s="120">
        <f>ROUND(AS59,2)</f>
        <v>0</v>
      </c>
      <c r="AT58" s="121">
        <f>ROUND(SUM(AV58:AW58),2)</f>
        <v>0</v>
      </c>
      <c r="AU58" s="122">
        <f>ROUND(AU59,5)</f>
        <v>0</v>
      </c>
      <c r="AV58" s="121">
        <f>ROUND(AZ58*L29,2)</f>
        <v>0</v>
      </c>
      <c r="AW58" s="121">
        <f>ROUND(BA58*L30,2)</f>
        <v>0</v>
      </c>
      <c r="AX58" s="121">
        <f>ROUND(BB58*L29,2)</f>
        <v>0</v>
      </c>
      <c r="AY58" s="121">
        <f>ROUND(BC58*L30,2)</f>
        <v>0</v>
      </c>
      <c r="AZ58" s="121">
        <f>ROUND(AZ59,2)</f>
        <v>0</v>
      </c>
      <c r="BA58" s="121">
        <f>ROUND(BA59,2)</f>
        <v>0</v>
      </c>
      <c r="BB58" s="121">
        <f>ROUND(BB59,2)</f>
        <v>0</v>
      </c>
      <c r="BC58" s="121">
        <f>ROUND(BC59,2)</f>
        <v>0</v>
      </c>
      <c r="BD58" s="123">
        <f>ROUND(BD59,2)</f>
        <v>0</v>
      </c>
      <c r="BE58" s="7"/>
      <c r="BS58" s="124" t="s">
        <v>72</v>
      </c>
      <c r="BT58" s="124" t="s">
        <v>80</v>
      </c>
      <c r="BU58" s="124" t="s">
        <v>74</v>
      </c>
      <c r="BV58" s="124" t="s">
        <v>75</v>
      </c>
      <c r="BW58" s="124" t="s">
        <v>93</v>
      </c>
      <c r="BX58" s="124" t="s">
        <v>5</v>
      </c>
      <c r="CL58" s="124" t="s">
        <v>20</v>
      </c>
      <c r="CM58" s="124" t="s">
        <v>82</v>
      </c>
    </row>
    <row r="59" s="4" customFormat="1" ht="16.5" customHeight="1">
      <c r="A59" s="125" t="s">
        <v>83</v>
      </c>
      <c r="B59" s="64"/>
      <c r="C59" s="126"/>
      <c r="D59" s="126"/>
      <c r="E59" s="127" t="s">
        <v>94</v>
      </c>
      <c r="F59" s="127"/>
      <c r="G59" s="127"/>
      <c r="H59" s="127"/>
      <c r="I59" s="127"/>
      <c r="J59" s="126"/>
      <c r="K59" s="127" t="s">
        <v>95</v>
      </c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8">
        <f>'VON-01 - Vedlejší a ostat...'!J32</f>
        <v>0</v>
      </c>
      <c r="AH59" s="126"/>
      <c r="AI59" s="126"/>
      <c r="AJ59" s="126"/>
      <c r="AK59" s="126"/>
      <c r="AL59" s="126"/>
      <c r="AM59" s="126"/>
      <c r="AN59" s="128">
        <f>SUM(AG59,AT59)</f>
        <v>0</v>
      </c>
      <c r="AO59" s="126"/>
      <c r="AP59" s="126"/>
      <c r="AQ59" s="129" t="s">
        <v>86</v>
      </c>
      <c r="AR59" s="66"/>
      <c r="AS59" s="135">
        <v>0</v>
      </c>
      <c r="AT59" s="136">
        <f>ROUND(SUM(AV59:AW59),2)</f>
        <v>0</v>
      </c>
      <c r="AU59" s="137">
        <f>'VON-01 - Vedlejší a ostat...'!P88</f>
        <v>0</v>
      </c>
      <c r="AV59" s="136">
        <f>'VON-01 - Vedlejší a ostat...'!J35</f>
        <v>0</v>
      </c>
      <c r="AW59" s="136">
        <f>'VON-01 - Vedlejší a ostat...'!J36</f>
        <v>0</v>
      </c>
      <c r="AX59" s="136">
        <f>'VON-01 - Vedlejší a ostat...'!J37</f>
        <v>0</v>
      </c>
      <c r="AY59" s="136">
        <f>'VON-01 - Vedlejší a ostat...'!J38</f>
        <v>0</v>
      </c>
      <c r="AZ59" s="136">
        <f>'VON-01 - Vedlejší a ostat...'!F35</f>
        <v>0</v>
      </c>
      <c r="BA59" s="136">
        <f>'VON-01 - Vedlejší a ostat...'!F36</f>
        <v>0</v>
      </c>
      <c r="BB59" s="136">
        <f>'VON-01 - Vedlejší a ostat...'!F37</f>
        <v>0</v>
      </c>
      <c r="BC59" s="136">
        <f>'VON-01 - Vedlejší a ostat...'!F38</f>
        <v>0</v>
      </c>
      <c r="BD59" s="138">
        <f>'VON-01 - Vedlejší a ostat...'!F39</f>
        <v>0</v>
      </c>
      <c r="BE59" s="4"/>
      <c r="BT59" s="134" t="s">
        <v>82</v>
      </c>
      <c r="BV59" s="134" t="s">
        <v>75</v>
      </c>
      <c r="BW59" s="134" t="s">
        <v>96</v>
      </c>
      <c r="BX59" s="134" t="s">
        <v>93</v>
      </c>
      <c r="CL59" s="134" t="s">
        <v>20</v>
      </c>
    </row>
    <row r="60" s="2" customFormat="1" ht="30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5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</row>
    <row r="61" s="2" customFormat="1" ht="6.96" customHeight="1">
      <c r="A61" s="39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45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</row>
  </sheetData>
  <sheetProtection sheet="1" formatColumns="0" formatRows="0" objects="1" scenarios="1" spinCount="100000" saltValue="9E23U2sXRH7rKpKxm8LK4i5jxx/f+bdVoWD1B7bEbClQoINrL2DzcBxYhixGZylK5GmpPiAitv1ckTWeYv+VIw==" hashValue="9l1ciCSShKVdB3AVTR2UzBCZ8dV2HzgCNIDfIYO4MpRE6i83MsZ7nionKglgyuRG/Qp7tN5xfliq207OXrsMVg==" algorithmName="SHA-512" password="CC35"/>
  <mergeCells count="58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D58:H58"/>
    <mergeCell ref="J58:AF58"/>
    <mergeCell ref="AN59:AP59"/>
    <mergeCell ref="AG59:AM59"/>
    <mergeCell ref="E59:I59"/>
    <mergeCell ref="K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SO-01.1 - Architektonické...'!C2" display="/"/>
    <hyperlink ref="A57" location="'SO-01.2 - Elektroinstalace'!C2" display="/"/>
    <hyperlink ref="A59" location="'VON-01 - Vedlejší a osta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17</v>
      </c>
      <c r="L6" s="21"/>
    </row>
    <row r="7" s="1" customFormat="1" ht="16.5" customHeight="1">
      <c r="B7" s="21"/>
      <c r="E7" s="144" t="str">
        <f>'Rekapitulace stavby'!K6</f>
        <v>Pavilon v parku Sacré Coeur</v>
      </c>
      <c r="F7" s="143"/>
      <c r="G7" s="143"/>
      <c r="H7" s="143"/>
      <c r="L7" s="21"/>
    </row>
    <row r="8" s="1" customFormat="1" ht="12" customHeight="1">
      <c r="B8" s="21"/>
      <c r="D8" s="143" t="s">
        <v>98</v>
      </c>
      <c r="L8" s="21"/>
    </row>
    <row r="9" s="2" customFormat="1" ht="16.5" customHeight="1">
      <c r="A9" s="39"/>
      <c r="B9" s="45"/>
      <c r="C9" s="39"/>
      <c r="D9" s="39"/>
      <c r="E9" s="144" t="s">
        <v>99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100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101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19</v>
      </c>
      <c r="E13" s="39"/>
      <c r="F13" s="134" t="s">
        <v>20</v>
      </c>
      <c r="G13" s="39"/>
      <c r="H13" s="39"/>
      <c r="I13" s="143" t="s">
        <v>21</v>
      </c>
      <c r="J13" s="134" t="s">
        <v>20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22</v>
      </c>
      <c r="E14" s="39"/>
      <c r="F14" s="134" t="s">
        <v>23</v>
      </c>
      <c r="G14" s="39"/>
      <c r="H14" s="39"/>
      <c r="I14" s="143" t="s">
        <v>24</v>
      </c>
      <c r="J14" s="147" t="str">
        <f>'Rekapitulace stavby'!AN8</f>
        <v>18. 3. 2022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26</v>
      </c>
      <c r="E16" s="39"/>
      <c r="F16" s="39"/>
      <c r="G16" s="39"/>
      <c r="H16" s="39"/>
      <c r="I16" s="143" t="s">
        <v>27</v>
      </c>
      <c r="J16" s="134" t="s">
        <v>20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28</v>
      </c>
      <c r="F17" s="39"/>
      <c r="G17" s="39"/>
      <c r="H17" s="39"/>
      <c r="I17" s="143" t="s">
        <v>29</v>
      </c>
      <c r="J17" s="134" t="s">
        <v>20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30</v>
      </c>
      <c r="E19" s="39"/>
      <c r="F19" s="39"/>
      <c r="G19" s="39"/>
      <c r="H19" s="39"/>
      <c r="I19" s="143" t="s">
        <v>27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29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32</v>
      </c>
      <c r="E22" s="39"/>
      <c r="F22" s="39"/>
      <c r="G22" s="39"/>
      <c r="H22" s="39"/>
      <c r="I22" s="143" t="s">
        <v>27</v>
      </c>
      <c r="J22" s="134" t="s">
        <v>20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33</v>
      </c>
      <c r="F23" s="39"/>
      <c r="G23" s="39"/>
      <c r="H23" s="39"/>
      <c r="I23" s="143" t="s">
        <v>29</v>
      </c>
      <c r="J23" s="134" t="s">
        <v>20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35</v>
      </c>
      <c r="E25" s="39"/>
      <c r="F25" s="39"/>
      <c r="G25" s="39"/>
      <c r="H25" s="39"/>
      <c r="I25" s="143" t="s">
        <v>27</v>
      </c>
      <c r="J25" s="134" t="s">
        <v>20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36</v>
      </c>
      <c r="F26" s="39"/>
      <c r="G26" s="39"/>
      <c r="H26" s="39"/>
      <c r="I26" s="143" t="s">
        <v>29</v>
      </c>
      <c r="J26" s="134" t="s">
        <v>20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37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71.25" customHeight="1">
      <c r="A29" s="148"/>
      <c r="B29" s="149"/>
      <c r="C29" s="148"/>
      <c r="D29" s="148"/>
      <c r="E29" s="150" t="s">
        <v>38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39</v>
      </c>
      <c r="E32" s="39"/>
      <c r="F32" s="39"/>
      <c r="G32" s="39"/>
      <c r="H32" s="39"/>
      <c r="I32" s="39"/>
      <c r="J32" s="154">
        <f>ROUND(J99,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41</v>
      </c>
      <c r="G34" s="39"/>
      <c r="H34" s="39"/>
      <c r="I34" s="155" t="s">
        <v>40</v>
      </c>
      <c r="J34" s="155" t="s">
        <v>42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43</v>
      </c>
      <c r="E35" s="143" t="s">
        <v>44</v>
      </c>
      <c r="F35" s="157">
        <f>ROUND((SUM(BE99:BE349)),  2)</f>
        <v>0</v>
      </c>
      <c r="G35" s="39"/>
      <c r="H35" s="39"/>
      <c r="I35" s="158">
        <v>0.20999999999999999</v>
      </c>
      <c r="J35" s="157">
        <f>ROUND(((SUM(BE99:BE349))*I35),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45</v>
      </c>
      <c r="F36" s="157">
        <f>ROUND((SUM(BF99:BF349)),  2)</f>
        <v>0</v>
      </c>
      <c r="G36" s="39"/>
      <c r="H36" s="39"/>
      <c r="I36" s="158">
        <v>0.14999999999999999</v>
      </c>
      <c r="J36" s="157">
        <f>ROUND(((SUM(BF99:BF349))*I36),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46</v>
      </c>
      <c r="F37" s="157">
        <f>ROUND((SUM(BG99:BG349)),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47</v>
      </c>
      <c r="F38" s="157">
        <f>ROUND((SUM(BH99:BH349)),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48</v>
      </c>
      <c r="F39" s="157">
        <f>ROUND((SUM(BI99:BI349)),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49</v>
      </c>
      <c r="E41" s="161"/>
      <c r="F41" s="161"/>
      <c r="G41" s="162" t="s">
        <v>50</v>
      </c>
      <c r="H41" s="163" t="s">
        <v>51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102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17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Pavilon v parku Sacré Coeur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98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99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100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SO-01.1 - Architektonické a stavební řešení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22</v>
      </c>
      <c r="D56" s="41"/>
      <c r="E56" s="41"/>
      <c r="F56" s="28" t="str">
        <f>F14</f>
        <v>park Sacré Coeur, Praha 5</v>
      </c>
      <c r="G56" s="41"/>
      <c r="H56" s="41"/>
      <c r="I56" s="33" t="s">
        <v>24</v>
      </c>
      <c r="J56" s="73" t="str">
        <f>IF(J14="","",J14)</f>
        <v>18. 3. 2022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25.65" customHeight="1">
      <c r="A58" s="39"/>
      <c r="B58" s="40"/>
      <c r="C58" s="33" t="s">
        <v>26</v>
      </c>
      <c r="D58" s="41"/>
      <c r="E58" s="41"/>
      <c r="F58" s="28" t="str">
        <f>E17</f>
        <v>Městská část Praha 5</v>
      </c>
      <c r="G58" s="41"/>
      <c r="H58" s="41"/>
      <c r="I58" s="33" t="s">
        <v>32</v>
      </c>
      <c r="J58" s="37" t="str">
        <f>E23</f>
        <v>Ing. Arch. Daniel Piecuch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40.05" customHeight="1">
      <c r="A59" s="39"/>
      <c r="B59" s="40"/>
      <c r="C59" s="33" t="s">
        <v>30</v>
      </c>
      <c r="D59" s="41"/>
      <c r="E59" s="41"/>
      <c r="F59" s="28" t="str">
        <f>IF(E20="","",E20)</f>
        <v>Vyplň údaj</v>
      </c>
      <c r="G59" s="41"/>
      <c r="H59" s="41"/>
      <c r="I59" s="33" t="s">
        <v>35</v>
      </c>
      <c r="J59" s="37" t="str">
        <f>E26</f>
        <v>Vít Včeliš, 724538658, vitvcelis@seznam.cz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103</v>
      </c>
      <c r="D61" s="172"/>
      <c r="E61" s="172"/>
      <c r="F61" s="172"/>
      <c r="G61" s="172"/>
      <c r="H61" s="172"/>
      <c r="I61" s="172"/>
      <c r="J61" s="173" t="s">
        <v>104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71</v>
      </c>
      <c r="D63" s="41"/>
      <c r="E63" s="41"/>
      <c r="F63" s="41"/>
      <c r="G63" s="41"/>
      <c r="H63" s="41"/>
      <c r="I63" s="41"/>
      <c r="J63" s="103">
        <f>J99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105</v>
      </c>
    </row>
    <row r="64" s="9" customFormat="1" ht="24.96" customHeight="1">
      <c r="A64" s="9"/>
      <c r="B64" s="175"/>
      <c r="C64" s="176"/>
      <c r="D64" s="177" t="s">
        <v>106</v>
      </c>
      <c r="E64" s="178"/>
      <c r="F64" s="178"/>
      <c r="G64" s="178"/>
      <c r="H64" s="178"/>
      <c r="I64" s="178"/>
      <c r="J64" s="179">
        <f>J100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107</v>
      </c>
      <c r="E65" s="183"/>
      <c r="F65" s="183"/>
      <c r="G65" s="183"/>
      <c r="H65" s="183"/>
      <c r="I65" s="183"/>
      <c r="J65" s="184">
        <f>J101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108</v>
      </c>
      <c r="E66" s="183"/>
      <c r="F66" s="183"/>
      <c r="G66" s="183"/>
      <c r="H66" s="183"/>
      <c r="I66" s="183"/>
      <c r="J66" s="184">
        <f>J149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1"/>
      <c r="C67" s="126"/>
      <c r="D67" s="182" t="s">
        <v>109</v>
      </c>
      <c r="E67" s="183"/>
      <c r="F67" s="183"/>
      <c r="G67" s="183"/>
      <c r="H67" s="183"/>
      <c r="I67" s="183"/>
      <c r="J67" s="184">
        <f>J215</f>
        <v>0</v>
      </c>
      <c r="K67" s="126"/>
      <c r="L67" s="18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1"/>
      <c r="C68" s="126"/>
      <c r="D68" s="182" t="s">
        <v>110</v>
      </c>
      <c r="E68" s="183"/>
      <c r="F68" s="183"/>
      <c r="G68" s="183"/>
      <c r="H68" s="183"/>
      <c r="I68" s="183"/>
      <c r="J68" s="184">
        <f>J240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1"/>
      <c r="C69" s="126"/>
      <c r="D69" s="182" t="s">
        <v>111</v>
      </c>
      <c r="E69" s="183"/>
      <c r="F69" s="183"/>
      <c r="G69" s="183"/>
      <c r="H69" s="183"/>
      <c r="I69" s="183"/>
      <c r="J69" s="184">
        <f>J261</f>
        <v>0</v>
      </c>
      <c r="K69" s="126"/>
      <c r="L69" s="185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1"/>
      <c r="C70" s="126"/>
      <c r="D70" s="182" t="s">
        <v>112</v>
      </c>
      <c r="E70" s="183"/>
      <c r="F70" s="183"/>
      <c r="G70" s="183"/>
      <c r="H70" s="183"/>
      <c r="I70" s="183"/>
      <c r="J70" s="184">
        <f>J285</f>
        <v>0</v>
      </c>
      <c r="K70" s="126"/>
      <c r="L70" s="18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1"/>
      <c r="C71" s="126"/>
      <c r="D71" s="182" t="s">
        <v>113</v>
      </c>
      <c r="E71" s="183"/>
      <c r="F71" s="183"/>
      <c r="G71" s="183"/>
      <c r="H71" s="183"/>
      <c r="I71" s="183"/>
      <c r="J71" s="184">
        <f>J305</f>
        <v>0</v>
      </c>
      <c r="K71" s="126"/>
      <c r="L71" s="185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1"/>
      <c r="C72" s="126"/>
      <c r="D72" s="182" t="s">
        <v>114</v>
      </c>
      <c r="E72" s="183"/>
      <c r="F72" s="183"/>
      <c r="G72" s="183"/>
      <c r="H72" s="183"/>
      <c r="I72" s="183"/>
      <c r="J72" s="184">
        <f>J307</f>
        <v>0</v>
      </c>
      <c r="K72" s="126"/>
      <c r="L72" s="185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5"/>
      <c r="C73" s="176"/>
      <c r="D73" s="177" t="s">
        <v>115</v>
      </c>
      <c r="E73" s="178"/>
      <c r="F73" s="178"/>
      <c r="G73" s="178"/>
      <c r="H73" s="178"/>
      <c r="I73" s="178"/>
      <c r="J73" s="179">
        <f>J310</f>
        <v>0</v>
      </c>
      <c r="K73" s="176"/>
      <c r="L73" s="180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1"/>
      <c r="C74" s="126"/>
      <c r="D74" s="182" t="s">
        <v>116</v>
      </c>
      <c r="E74" s="183"/>
      <c r="F74" s="183"/>
      <c r="G74" s="183"/>
      <c r="H74" s="183"/>
      <c r="I74" s="183"/>
      <c r="J74" s="184">
        <f>J311</f>
        <v>0</v>
      </c>
      <c r="K74" s="126"/>
      <c r="L74" s="185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1"/>
      <c r="C75" s="126"/>
      <c r="D75" s="182" t="s">
        <v>117</v>
      </c>
      <c r="E75" s="183"/>
      <c r="F75" s="183"/>
      <c r="G75" s="183"/>
      <c r="H75" s="183"/>
      <c r="I75" s="183"/>
      <c r="J75" s="184">
        <f>J319</f>
        <v>0</v>
      </c>
      <c r="K75" s="126"/>
      <c r="L75" s="185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5"/>
      <c r="C76" s="176"/>
      <c r="D76" s="177" t="s">
        <v>118</v>
      </c>
      <c r="E76" s="178"/>
      <c r="F76" s="178"/>
      <c r="G76" s="178"/>
      <c r="H76" s="178"/>
      <c r="I76" s="178"/>
      <c r="J76" s="179">
        <f>J341</f>
        <v>0</v>
      </c>
      <c r="K76" s="176"/>
      <c r="L76" s="180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0" customFormat="1" ht="19.92" customHeight="1">
      <c r="A77" s="10"/>
      <c r="B77" s="181"/>
      <c r="C77" s="126"/>
      <c r="D77" s="182" t="s">
        <v>119</v>
      </c>
      <c r="E77" s="183"/>
      <c r="F77" s="183"/>
      <c r="G77" s="183"/>
      <c r="H77" s="183"/>
      <c r="I77" s="183"/>
      <c r="J77" s="184">
        <f>J342</f>
        <v>0</v>
      </c>
      <c r="K77" s="126"/>
      <c r="L77" s="185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60"/>
      <c r="C79" s="61"/>
      <c r="D79" s="61"/>
      <c r="E79" s="61"/>
      <c r="F79" s="61"/>
      <c r="G79" s="61"/>
      <c r="H79" s="61"/>
      <c r="I79" s="61"/>
      <c r="J79" s="61"/>
      <c r="K79" s="6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3" s="2" customFormat="1" ht="6.96" customHeight="1">
      <c r="A83" s="39"/>
      <c r="B83" s="62"/>
      <c r="C83" s="63"/>
      <c r="D83" s="63"/>
      <c r="E83" s="63"/>
      <c r="F83" s="63"/>
      <c r="G83" s="63"/>
      <c r="H83" s="63"/>
      <c r="I83" s="63"/>
      <c r="J83" s="63"/>
      <c r="K83" s="63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24.96" customHeight="1">
      <c r="A84" s="39"/>
      <c r="B84" s="40"/>
      <c r="C84" s="24" t="s">
        <v>120</v>
      </c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6.96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17</v>
      </c>
      <c r="D86" s="41"/>
      <c r="E86" s="41"/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170" t="str">
        <f>E7</f>
        <v>Pavilon v parku Sacré Coeur</v>
      </c>
      <c r="F87" s="33"/>
      <c r="G87" s="33"/>
      <c r="H87" s="33"/>
      <c r="I87" s="41"/>
      <c r="J87" s="41"/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1" customFormat="1" ht="12" customHeight="1">
      <c r="B88" s="22"/>
      <c r="C88" s="33" t="s">
        <v>98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70" t="s">
        <v>99</v>
      </c>
      <c r="F89" s="41"/>
      <c r="G89" s="41"/>
      <c r="H89" s="41"/>
      <c r="I89" s="41"/>
      <c r="J89" s="41"/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100</v>
      </c>
      <c r="D90" s="41"/>
      <c r="E90" s="41"/>
      <c r="F90" s="41"/>
      <c r="G90" s="41"/>
      <c r="H90" s="41"/>
      <c r="I90" s="41"/>
      <c r="J90" s="41"/>
      <c r="K90" s="41"/>
      <c r="L90" s="14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0" t="str">
        <f>E11</f>
        <v>SO-01.1 - Architektonické a stavební řešení</v>
      </c>
      <c r="F91" s="41"/>
      <c r="G91" s="41"/>
      <c r="H91" s="41"/>
      <c r="I91" s="41"/>
      <c r="J91" s="41"/>
      <c r="K91" s="41"/>
      <c r="L91" s="14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14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22</v>
      </c>
      <c r="D93" s="41"/>
      <c r="E93" s="41"/>
      <c r="F93" s="28" t="str">
        <f>F14</f>
        <v>park Sacré Coeur, Praha 5</v>
      </c>
      <c r="G93" s="41"/>
      <c r="H93" s="41"/>
      <c r="I93" s="33" t="s">
        <v>24</v>
      </c>
      <c r="J93" s="73" t="str">
        <f>IF(J14="","",J14)</f>
        <v>18. 3. 2022</v>
      </c>
      <c r="K93" s="41"/>
      <c r="L93" s="145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145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5.65" customHeight="1">
      <c r="A95" s="39"/>
      <c r="B95" s="40"/>
      <c r="C95" s="33" t="s">
        <v>26</v>
      </c>
      <c r="D95" s="41"/>
      <c r="E95" s="41"/>
      <c r="F95" s="28" t="str">
        <f>E17</f>
        <v>Městská část Praha 5</v>
      </c>
      <c r="G95" s="41"/>
      <c r="H95" s="41"/>
      <c r="I95" s="33" t="s">
        <v>32</v>
      </c>
      <c r="J95" s="37" t="str">
        <f>E23</f>
        <v>Ing. Arch. Daniel Piecuch</v>
      </c>
      <c r="K95" s="41"/>
      <c r="L95" s="145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40.05" customHeight="1">
      <c r="A96" s="39"/>
      <c r="B96" s="40"/>
      <c r="C96" s="33" t="s">
        <v>30</v>
      </c>
      <c r="D96" s="41"/>
      <c r="E96" s="41"/>
      <c r="F96" s="28" t="str">
        <f>IF(E20="","",E20)</f>
        <v>Vyplň údaj</v>
      </c>
      <c r="G96" s="41"/>
      <c r="H96" s="41"/>
      <c r="I96" s="33" t="s">
        <v>35</v>
      </c>
      <c r="J96" s="37" t="str">
        <f>E26</f>
        <v>Vít Včeliš, 724538658, vitvcelis@seznam.cz</v>
      </c>
      <c r="K96" s="41"/>
      <c r="L96" s="145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145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11" customFormat="1" ht="29.28" customHeight="1">
      <c r="A98" s="186"/>
      <c r="B98" s="187"/>
      <c r="C98" s="188" t="s">
        <v>121</v>
      </c>
      <c r="D98" s="189" t="s">
        <v>58</v>
      </c>
      <c r="E98" s="189" t="s">
        <v>54</v>
      </c>
      <c r="F98" s="189" t="s">
        <v>55</v>
      </c>
      <c r="G98" s="189" t="s">
        <v>122</v>
      </c>
      <c r="H98" s="189" t="s">
        <v>123</v>
      </c>
      <c r="I98" s="189" t="s">
        <v>124</v>
      </c>
      <c r="J98" s="189" t="s">
        <v>104</v>
      </c>
      <c r="K98" s="190" t="s">
        <v>125</v>
      </c>
      <c r="L98" s="191"/>
      <c r="M98" s="93" t="s">
        <v>20</v>
      </c>
      <c r="N98" s="94" t="s">
        <v>43</v>
      </c>
      <c r="O98" s="94" t="s">
        <v>126</v>
      </c>
      <c r="P98" s="94" t="s">
        <v>127</v>
      </c>
      <c r="Q98" s="94" t="s">
        <v>128</v>
      </c>
      <c r="R98" s="94" t="s">
        <v>129</v>
      </c>
      <c r="S98" s="94" t="s">
        <v>130</v>
      </c>
      <c r="T98" s="95" t="s">
        <v>131</v>
      </c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</row>
    <row r="99" s="2" customFormat="1" ht="22.8" customHeight="1">
      <c r="A99" s="39"/>
      <c r="B99" s="40"/>
      <c r="C99" s="100" t="s">
        <v>132</v>
      </c>
      <c r="D99" s="41"/>
      <c r="E99" s="41"/>
      <c r="F99" s="41"/>
      <c r="G99" s="41"/>
      <c r="H99" s="41"/>
      <c r="I99" s="41"/>
      <c r="J99" s="192">
        <f>BK99</f>
        <v>0</v>
      </c>
      <c r="K99" s="41"/>
      <c r="L99" s="45"/>
      <c r="M99" s="96"/>
      <c r="N99" s="193"/>
      <c r="O99" s="97"/>
      <c r="P99" s="194">
        <f>P100+P310+P341</f>
        <v>0</v>
      </c>
      <c r="Q99" s="97"/>
      <c r="R99" s="194">
        <f>R100+R310+R341</f>
        <v>201.94150132460007</v>
      </c>
      <c r="S99" s="97"/>
      <c r="T99" s="195">
        <f>T100+T310+T341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72</v>
      </c>
      <c r="AU99" s="18" t="s">
        <v>105</v>
      </c>
      <c r="BK99" s="196">
        <f>BK100+BK310+BK341</f>
        <v>0</v>
      </c>
    </row>
    <row r="100" s="12" customFormat="1" ht="25.92" customHeight="1">
      <c r="A100" s="12"/>
      <c r="B100" s="197"/>
      <c r="C100" s="198"/>
      <c r="D100" s="199" t="s">
        <v>72</v>
      </c>
      <c r="E100" s="200" t="s">
        <v>133</v>
      </c>
      <c r="F100" s="200" t="s">
        <v>134</v>
      </c>
      <c r="G100" s="198"/>
      <c r="H100" s="198"/>
      <c r="I100" s="201"/>
      <c r="J100" s="202">
        <f>BK100</f>
        <v>0</v>
      </c>
      <c r="K100" s="198"/>
      <c r="L100" s="203"/>
      <c r="M100" s="204"/>
      <c r="N100" s="205"/>
      <c r="O100" s="205"/>
      <c r="P100" s="206">
        <f>P101+P149+P215+P240+P261+P285+P305+P307</f>
        <v>0</v>
      </c>
      <c r="Q100" s="205"/>
      <c r="R100" s="206">
        <f>R101+R149+R215+R240+R261+R285+R305+R307</f>
        <v>201.81026320460006</v>
      </c>
      <c r="S100" s="205"/>
      <c r="T100" s="207">
        <f>T101+T149+T215+T240+T261+T285+T305+T307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8" t="s">
        <v>80</v>
      </c>
      <c r="AT100" s="209" t="s">
        <v>72</v>
      </c>
      <c r="AU100" s="209" t="s">
        <v>73</v>
      </c>
      <c r="AY100" s="208" t="s">
        <v>135</v>
      </c>
      <c r="BK100" s="210">
        <f>BK101+BK149+BK215+BK240+BK261+BK285+BK305+BK307</f>
        <v>0</v>
      </c>
    </row>
    <row r="101" s="12" customFormat="1" ht="22.8" customHeight="1">
      <c r="A101" s="12"/>
      <c r="B101" s="197"/>
      <c r="C101" s="198"/>
      <c r="D101" s="199" t="s">
        <v>72</v>
      </c>
      <c r="E101" s="211" t="s">
        <v>80</v>
      </c>
      <c r="F101" s="211" t="s">
        <v>136</v>
      </c>
      <c r="G101" s="198"/>
      <c r="H101" s="198"/>
      <c r="I101" s="201"/>
      <c r="J101" s="212">
        <f>BK101</f>
        <v>0</v>
      </c>
      <c r="K101" s="198"/>
      <c r="L101" s="203"/>
      <c r="M101" s="204"/>
      <c r="N101" s="205"/>
      <c r="O101" s="205"/>
      <c r="P101" s="206">
        <f>SUM(P102:P148)</f>
        <v>0</v>
      </c>
      <c r="Q101" s="205"/>
      <c r="R101" s="206">
        <f>SUM(R102:R148)</f>
        <v>0.0042000000000000006</v>
      </c>
      <c r="S101" s="205"/>
      <c r="T101" s="207">
        <f>SUM(T102:T148)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08" t="s">
        <v>80</v>
      </c>
      <c r="AT101" s="209" t="s">
        <v>72</v>
      </c>
      <c r="AU101" s="209" t="s">
        <v>80</v>
      </c>
      <c r="AY101" s="208" t="s">
        <v>135</v>
      </c>
      <c r="BK101" s="210">
        <f>SUM(BK102:BK148)</f>
        <v>0</v>
      </c>
    </row>
    <row r="102" s="2" customFormat="1" ht="24.15" customHeight="1">
      <c r="A102" s="39"/>
      <c r="B102" s="40"/>
      <c r="C102" s="213" t="s">
        <v>80</v>
      </c>
      <c r="D102" s="213" t="s">
        <v>137</v>
      </c>
      <c r="E102" s="214" t="s">
        <v>138</v>
      </c>
      <c r="F102" s="215" t="s">
        <v>139</v>
      </c>
      <c r="G102" s="216" t="s">
        <v>140</v>
      </c>
      <c r="H102" s="217">
        <v>280</v>
      </c>
      <c r="I102" s="218"/>
      <c r="J102" s="219">
        <f>ROUND(I102*H102,3)</f>
        <v>0</v>
      </c>
      <c r="K102" s="215" t="s">
        <v>141</v>
      </c>
      <c r="L102" s="45"/>
      <c r="M102" s="220" t="s">
        <v>20</v>
      </c>
      <c r="N102" s="221" t="s">
        <v>44</v>
      </c>
      <c r="O102" s="85"/>
      <c r="P102" s="222">
        <f>O102*H102</f>
        <v>0</v>
      </c>
      <c r="Q102" s="222">
        <v>0</v>
      </c>
      <c r="R102" s="222">
        <f>Q102*H102</f>
        <v>0</v>
      </c>
      <c r="S102" s="222">
        <v>0</v>
      </c>
      <c r="T102" s="223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4" t="s">
        <v>142</v>
      </c>
      <c r="AT102" s="224" t="s">
        <v>137</v>
      </c>
      <c r="AU102" s="224" t="s">
        <v>82</v>
      </c>
      <c r="AY102" s="18" t="s">
        <v>135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8" t="s">
        <v>80</v>
      </c>
      <c r="BK102" s="226">
        <f>ROUND(I102*H102,3)</f>
        <v>0</v>
      </c>
      <c r="BL102" s="18" t="s">
        <v>142</v>
      </c>
      <c r="BM102" s="224" t="s">
        <v>143</v>
      </c>
    </row>
    <row r="103" s="2" customFormat="1">
      <c r="A103" s="39"/>
      <c r="B103" s="40"/>
      <c r="C103" s="41"/>
      <c r="D103" s="227" t="s">
        <v>144</v>
      </c>
      <c r="E103" s="41"/>
      <c r="F103" s="228" t="s">
        <v>145</v>
      </c>
      <c r="G103" s="41"/>
      <c r="H103" s="41"/>
      <c r="I103" s="229"/>
      <c r="J103" s="41"/>
      <c r="K103" s="41"/>
      <c r="L103" s="45"/>
      <c r="M103" s="230"/>
      <c r="N103" s="231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144</v>
      </c>
      <c r="AU103" s="18" t="s">
        <v>82</v>
      </c>
    </row>
    <row r="104" s="13" customFormat="1">
      <c r="A104" s="13"/>
      <c r="B104" s="232"/>
      <c r="C104" s="233"/>
      <c r="D104" s="234" t="s">
        <v>146</v>
      </c>
      <c r="E104" s="235" t="s">
        <v>20</v>
      </c>
      <c r="F104" s="236" t="s">
        <v>147</v>
      </c>
      <c r="G104" s="233"/>
      <c r="H104" s="237">
        <v>280</v>
      </c>
      <c r="I104" s="238"/>
      <c r="J104" s="233"/>
      <c r="K104" s="233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146</v>
      </c>
      <c r="AU104" s="243" t="s">
        <v>82</v>
      </c>
      <c r="AV104" s="13" t="s">
        <v>82</v>
      </c>
      <c r="AW104" s="13" t="s">
        <v>34</v>
      </c>
      <c r="AX104" s="13" t="s">
        <v>80</v>
      </c>
      <c r="AY104" s="243" t="s">
        <v>135</v>
      </c>
    </row>
    <row r="105" s="2" customFormat="1" ht="33" customHeight="1">
      <c r="A105" s="39"/>
      <c r="B105" s="40"/>
      <c r="C105" s="213" t="s">
        <v>82</v>
      </c>
      <c r="D105" s="213" t="s">
        <v>137</v>
      </c>
      <c r="E105" s="214" t="s">
        <v>148</v>
      </c>
      <c r="F105" s="215" t="s">
        <v>149</v>
      </c>
      <c r="G105" s="216" t="s">
        <v>150</v>
      </c>
      <c r="H105" s="217">
        <v>158</v>
      </c>
      <c r="I105" s="218"/>
      <c r="J105" s="219">
        <f>ROUND(I105*H105,3)</f>
        <v>0</v>
      </c>
      <c r="K105" s="215" t="s">
        <v>141</v>
      </c>
      <c r="L105" s="45"/>
      <c r="M105" s="220" t="s">
        <v>20</v>
      </c>
      <c r="N105" s="221" t="s">
        <v>44</v>
      </c>
      <c r="O105" s="85"/>
      <c r="P105" s="222">
        <f>O105*H105</f>
        <v>0</v>
      </c>
      <c r="Q105" s="222">
        <v>0</v>
      </c>
      <c r="R105" s="222">
        <f>Q105*H105</f>
        <v>0</v>
      </c>
      <c r="S105" s="222">
        <v>0</v>
      </c>
      <c r="T105" s="223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4" t="s">
        <v>142</v>
      </c>
      <c r="AT105" s="224" t="s">
        <v>137</v>
      </c>
      <c r="AU105" s="224" t="s">
        <v>82</v>
      </c>
      <c r="AY105" s="18" t="s">
        <v>135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18" t="s">
        <v>80</v>
      </c>
      <c r="BK105" s="226">
        <f>ROUND(I105*H105,3)</f>
        <v>0</v>
      </c>
      <c r="BL105" s="18" t="s">
        <v>142</v>
      </c>
      <c r="BM105" s="224" t="s">
        <v>151</v>
      </c>
    </row>
    <row r="106" s="2" customFormat="1">
      <c r="A106" s="39"/>
      <c r="B106" s="40"/>
      <c r="C106" s="41"/>
      <c r="D106" s="227" t="s">
        <v>144</v>
      </c>
      <c r="E106" s="41"/>
      <c r="F106" s="228" t="s">
        <v>152</v>
      </c>
      <c r="G106" s="41"/>
      <c r="H106" s="41"/>
      <c r="I106" s="229"/>
      <c r="J106" s="41"/>
      <c r="K106" s="41"/>
      <c r="L106" s="45"/>
      <c r="M106" s="230"/>
      <c r="N106" s="231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144</v>
      </c>
      <c r="AU106" s="18" t="s">
        <v>82</v>
      </c>
    </row>
    <row r="107" s="13" customFormat="1">
      <c r="A107" s="13"/>
      <c r="B107" s="232"/>
      <c r="C107" s="233"/>
      <c r="D107" s="234" t="s">
        <v>146</v>
      </c>
      <c r="E107" s="235" t="s">
        <v>20</v>
      </c>
      <c r="F107" s="236" t="s">
        <v>153</v>
      </c>
      <c r="G107" s="233"/>
      <c r="H107" s="237">
        <v>98</v>
      </c>
      <c r="I107" s="238"/>
      <c r="J107" s="233"/>
      <c r="K107" s="233"/>
      <c r="L107" s="239"/>
      <c r="M107" s="240"/>
      <c r="N107" s="241"/>
      <c r="O107" s="241"/>
      <c r="P107" s="241"/>
      <c r="Q107" s="241"/>
      <c r="R107" s="241"/>
      <c r="S107" s="241"/>
      <c r="T107" s="24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3" t="s">
        <v>146</v>
      </c>
      <c r="AU107" s="243" t="s">
        <v>82</v>
      </c>
      <c r="AV107" s="13" t="s">
        <v>82</v>
      </c>
      <c r="AW107" s="13" t="s">
        <v>34</v>
      </c>
      <c r="AX107" s="13" t="s">
        <v>73</v>
      </c>
      <c r="AY107" s="243" t="s">
        <v>135</v>
      </c>
    </row>
    <row r="108" s="13" customFormat="1">
      <c r="A108" s="13"/>
      <c r="B108" s="232"/>
      <c r="C108" s="233"/>
      <c r="D108" s="234" t="s">
        <v>146</v>
      </c>
      <c r="E108" s="235" t="s">
        <v>20</v>
      </c>
      <c r="F108" s="236" t="s">
        <v>154</v>
      </c>
      <c r="G108" s="233"/>
      <c r="H108" s="237">
        <v>60</v>
      </c>
      <c r="I108" s="238"/>
      <c r="J108" s="233"/>
      <c r="K108" s="233"/>
      <c r="L108" s="239"/>
      <c r="M108" s="240"/>
      <c r="N108" s="241"/>
      <c r="O108" s="241"/>
      <c r="P108" s="241"/>
      <c r="Q108" s="241"/>
      <c r="R108" s="241"/>
      <c r="S108" s="241"/>
      <c r="T108" s="24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3" t="s">
        <v>146</v>
      </c>
      <c r="AU108" s="243" t="s">
        <v>82</v>
      </c>
      <c r="AV108" s="13" t="s">
        <v>82</v>
      </c>
      <c r="AW108" s="13" t="s">
        <v>34</v>
      </c>
      <c r="AX108" s="13" t="s">
        <v>73</v>
      </c>
      <c r="AY108" s="243" t="s">
        <v>135</v>
      </c>
    </row>
    <row r="109" s="14" customFormat="1">
      <c r="A109" s="14"/>
      <c r="B109" s="244"/>
      <c r="C109" s="245"/>
      <c r="D109" s="234" t="s">
        <v>146</v>
      </c>
      <c r="E109" s="246" t="s">
        <v>20</v>
      </c>
      <c r="F109" s="247" t="s">
        <v>155</v>
      </c>
      <c r="G109" s="245"/>
      <c r="H109" s="248">
        <v>158</v>
      </c>
      <c r="I109" s="249"/>
      <c r="J109" s="245"/>
      <c r="K109" s="245"/>
      <c r="L109" s="250"/>
      <c r="M109" s="251"/>
      <c r="N109" s="252"/>
      <c r="O109" s="252"/>
      <c r="P109" s="252"/>
      <c r="Q109" s="252"/>
      <c r="R109" s="252"/>
      <c r="S109" s="252"/>
      <c r="T109" s="25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4" t="s">
        <v>146</v>
      </c>
      <c r="AU109" s="254" t="s">
        <v>82</v>
      </c>
      <c r="AV109" s="14" t="s">
        <v>142</v>
      </c>
      <c r="AW109" s="14" t="s">
        <v>34</v>
      </c>
      <c r="AX109" s="14" t="s">
        <v>80</v>
      </c>
      <c r="AY109" s="254" t="s">
        <v>135</v>
      </c>
    </row>
    <row r="110" s="2" customFormat="1" ht="49.05" customHeight="1">
      <c r="A110" s="39"/>
      <c r="B110" s="40"/>
      <c r="C110" s="213" t="s">
        <v>156</v>
      </c>
      <c r="D110" s="213" t="s">
        <v>137</v>
      </c>
      <c r="E110" s="214" t="s">
        <v>157</v>
      </c>
      <c r="F110" s="215" t="s">
        <v>158</v>
      </c>
      <c r="G110" s="216" t="s">
        <v>150</v>
      </c>
      <c r="H110" s="217">
        <v>31.793749999999999</v>
      </c>
      <c r="I110" s="218"/>
      <c r="J110" s="219">
        <f>ROUND(I110*H110,3)</f>
        <v>0</v>
      </c>
      <c r="K110" s="215" t="s">
        <v>141</v>
      </c>
      <c r="L110" s="45"/>
      <c r="M110" s="220" t="s">
        <v>20</v>
      </c>
      <c r="N110" s="221" t="s">
        <v>44</v>
      </c>
      <c r="O110" s="85"/>
      <c r="P110" s="222">
        <f>O110*H110</f>
        <v>0</v>
      </c>
      <c r="Q110" s="222">
        <v>0</v>
      </c>
      <c r="R110" s="222">
        <f>Q110*H110</f>
        <v>0</v>
      </c>
      <c r="S110" s="222">
        <v>0</v>
      </c>
      <c r="T110" s="223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24" t="s">
        <v>142</v>
      </c>
      <c r="AT110" s="224" t="s">
        <v>137</v>
      </c>
      <c r="AU110" s="224" t="s">
        <v>82</v>
      </c>
      <c r="AY110" s="18" t="s">
        <v>135</v>
      </c>
      <c r="BE110" s="225">
        <f>IF(N110="základní",J110,0)</f>
        <v>0</v>
      </c>
      <c r="BF110" s="225">
        <f>IF(N110="snížená",J110,0)</f>
        <v>0</v>
      </c>
      <c r="BG110" s="225">
        <f>IF(N110="zákl. přenesená",J110,0)</f>
        <v>0</v>
      </c>
      <c r="BH110" s="225">
        <f>IF(N110="sníž. přenesená",J110,0)</f>
        <v>0</v>
      </c>
      <c r="BI110" s="225">
        <f>IF(N110="nulová",J110,0)</f>
        <v>0</v>
      </c>
      <c r="BJ110" s="18" t="s">
        <v>80</v>
      </c>
      <c r="BK110" s="226">
        <f>ROUND(I110*H110,3)</f>
        <v>0</v>
      </c>
      <c r="BL110" s="18" t="s">
        <v>142</v>
      </c>
      <c r="BM110" s="224" t="s">
        <v>159</v>
      </c>
    </row>
    <row r="111" s="2" customFormat="1">
      <c r="A111" s="39"/>
      <c r="B111" s="40"/>
      <c r="C111" s="41"/>
      <c r="D111" s="227" t="s">
        <v>144</v>
      </c>
      <c r="E111" s="41"/>
      <c r="F111" s="228" t="s">
        <v>160</v>
      </c>
      <c r="G111" s="41"/>
      <c r="H111" s="41"/>
      <c r="I111" s="229"/>
      <c r="J111" s="41"/>
      <c r="K111" s="41"/>
      <c r="L111" s="45"/>
      <c r="M111" s="230"/>
      <c r="N111" s="231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144</v>
      </c>
      <c r="AU111" s="18" t="s">
        <v>82</v>
      </c>
    </row>
    <row r="112" s="13" customFormat="1">
      <c r="A112" s="13"/>
      <c r="B112" s="232"/>
      <c r="C112" s="233"/>
      <c r="D112" s="234" t="s">
        <v>146</v>
      </c>
      <c r="E112" s="235" t="s">
        <v>20</v>
      </c>
      <c r="F112" s="236" t="s">
        <v>161</v>
      </c>
      <c r="G112" s="233"/>
      <c r="H112" s="237">
        <v>9.8394700000000004</v>
      </c>
      <c r="I112" s="238"/>
      <c r="J112" s="233"/>
      <c r="K112" s="233"/>
      <c r="L112" s="239"/>
      <c r="M112" s="240"/>
      <c r="N112" s="241"/>
      <c r="O112" s="241"/>
      <c r="P112" s="241"/>
      <c r="Q112" s="241"/>
      <c r="R112" s="241"/>
      <c r="S112" s="241"/>
      <c r="T112" s="242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3" t="s">
        <v>146</v>
      </c>
      <c r="AU112" s="243" t="s">
        <v>82</v>
      </c>
      <c r="AV112" s="13" t="s">
        <v>82</v>
      </c>
      <c r="AW112" s="13" t="s">
        <v>34</v>
      </c>
      <c r="AX112" s="13" t="s">
        <v>73</v>
      </c>
      <c r="AY112" s="243" t="s">
        <v>135</v>
      </c>
    </row>
    <row r="113" s="13" customFormat="1">
      <c r="A113" s="13"/>
      <c r="B113" s="232"/>
      <c r="C113" s="233"/>
      <c r="D113" s="234" t="s">
        <v>146</v>
      </c>
      <c r="E113" s="235" t="s">
        <v>20</v>
      </c>
      <c r="F113" s="236" t="s">
        <v>162</v>
      </c>
      <c r="G113" s="233"/>
      <c r="H113" s="237">
        <v>5.6576899999999997</v>
      </c>
      <c r="I113" s="238"/>
      <c r="J113" s="233"/>
      <c r="K113" s="233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146</v>
      </c>
      <c r="AU113" s="243" t="s">
        <v>82</v>
      </c>
      <c r="AV113" s="13" t="s">
        <v>82</v>
      </c>
      <c r="AW113" s="13" t="s">
        <v>34</v>
      </c>
      <c r="AX113" s="13" t="s">
        <v>73</v>
      </c>
      <c r="AY113" s="243" t="s">
        <v>135</v>
      </c>
    </row>
    <row r="114" s="13" customFormat="1">
      <c r="A114" s="13"/>
      <c r="B114" s="232"/>
      <c r="C114" s="233"/>
      <c r="D114" s="234" t="s">
        <v>146</v>
      </c>
      <c r="E114" s="235" t="s">
        <v>20</v>
      </c>
      <c r="F114" s="236" t="s">
        <v>163</v>
      </c>
      <c r="G114" s="233"/>
      <c r="H114" s="237">
        <v>3.9900699999999998</v>
      </c>
      <c r="I114" s="238"/>
      <c r="J114" s="233"/>
      <c r="K114" s="233"/>
      <c r="L114" s="239"/>
      <c r="M114" s="240"/>
      <c r="N114" s="241"/>
      <c r="O114" s="241"/>
      <c r="P114" s="241"/>
      <c r="Q114" s="241"/>
      <c r="R114" s="241"/>
      <c r="S114" s="241"/>
      <c r="T114" s="24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3" t="s">
        <v>146</v>
      </c>
      <c r="AU114" s="243" t="s">
        <v>82</v>
      </c>
      <c r="AV114" s="13" t="s">
        <v>82</v>
      </c>
      <c r="AW114" s="13" t="s">
        <v>34</v>
      </c>
      <c r="AX114" s="13" t="s">
        <v>73</v>
      </c>
      <c r="AY114" s="243" t="s">
        <v>135</v>
      </c>
    </row>
    <row r="115" s="13" customFormat="1">
      <c r="A115" s="13"/>
      <c r="B115" s="232"/>
      <c r="C115" s="233"/>
      <c r="D115" s="234" t="s">
        <v>146</v>
      </c>
      <c r="E115" s="235" t="s">
        <v>20</v>
      </c>
      <c r="F115" s="236" t="s">
        <v>164</v>
      </c>
      <c r="G115" s="233"/>
      <c r="H115" s="237">
        <v>0.88619999999999999</v>
      </c>
      <c r="I115" s="238"/>
      <c r="J115" s="233"/>
      <c r="K115" s="233"/>
      <c r="L115" s="239"/>
      <c r="M115" s="240"/>
      <c r="N115" s="241"/>
      <c r="O115" s="241"/>
      <c r="P115" s="241"/>
      <c r="Q115" s="241"/>
      <c r="R115" s="241"/>
      <c r="S115" s="241"/>
      <c r="T115" s="242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3" t="s">
        <v>146</v>
      </c>
      <c r="AU115" s="243" t="s">
        <v>82</v>
      </c>
      <c r="AV115" s="13" t="s">
        <v>82</v>
      </c>
      <c r="AW115" s="13" t="s">
        <v>34</v>
      </c>
      <c r="AX115" s="13" t="s">
        <v>73</v>
      </c>
      <c r="AY115" s="243" t="s">
        <v>135</v>
      </c>
    </row>
    <row r="116" s="13" customFormat="1">
      <c r="A116" s="13"/>
      <c r="B116" s="232"/>
      <c r="C116" s="233"/>
      <c r="D116" s="234" t="s">
        <v>146</v>
      </c>
      <c r="E116" s="235" t="s">
        <v>20</v>
      </c>
      <c r="F116" s="236" t="s">
        <v>165</v>
      </c>
      <c r="G116" s="233"/>
      <c r="H116" s="237">
        <v>3.7050700000000001</v>
      </c>
      <c r="I116" s="238"/>
      <c r="J116" s="233"/>
      <c r="K116" s="233"/>
      <c r="L116" s="239"/>
      <c r="M116" s="240"/>
      <c r="N116" s="241"/>
      <c r="O116" s="241"/>
      <c r="P116" s="241"/>
      <c r="Q116" s="241"/>
      <c r="R116" s="241"/>
      <c r="S116" s="241"/>
      <c r="T116" s="24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3" t="s">
        <v>146</v>
      </c>
      <c r="AU116" s="243" t="s">
        <v>82</v>
      </c>
      <c r="AV116" s="13" t="s">
        <v>82</v>
      </c>
      <c r="AW116" s="13" t="s">
        <v>34</v>
      </c>
      <c r="AX116" s="13" t="s">
        <v>73</v>
      </c>
      <c r="AY116" s="243" t="s">
        <v>135</v>
      </c>
    </row>
    <row r="117" s="13" customFormat="1">
      <c r="A117" s="13"/>
      <c r="B117" s="232"/>
      <c r="C117" s="233"/>
      <c r="D117" s="234" t="s">
        <v>146</v>
      </c>
      <c r="E117" s="235" t="s">
        <v>20</v>
      </c>
      <c r="F117" s="236" t="s">
        <v>166</v>
      </c>
      <c r="G117" s="233"/>
      <c r="H117" s="237">
        <v>1.3817999999999999</v>
      </c>
      <c r="I117" s="238"/>
      <c r="J117" s="233"/>
      <c r="K117" s="233"/>
      <c r="L117" s="239"/>
      <c r="M117" s="240"/>
      <c r="N117" s="241"/>
      <c r="O117" s="241"/>
      <c r="P117" s="241"/>
      <c r="Q117" s="241"/>
      <c r="R117" s="241"/>
      <c r="S117" s="241"/>
      <c r="T117" s="242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3" t="s">
        <v>146</v>
      </c>
      <c r="AU117" s="243" t="s">
        <v>82</v>
      </c>
      <c r="AV117" s="13" t="s">
        <v>82</v>
      </c>
      <c r="AW117" s="13" t="s">
        <v>34</v>
      </c>
      <c r="AX117" s="13" t="s">
        <v>73</v>
      </c>
      <c r="AY117" s="243" t="s">
        <v>135</v>
      </c>
    </row>
    <row r="118" s="13" customFormat="1">
      <c r="A118" s="13"/>
      <c r="B118" s="232"/>
      <c r="C118" s="233"/>
      <c r="D118" s="234" t="s">
        <v>146</v>
      </c>
      <c r="E118" s="235" t="s">
        <v>20</v>
      </c>
      <c r="F118" s="236" t="s">
        <v>167</v>
      </c>
      <c r="G118" s="233"/>
      <c r="H118" s="237">
        <v>6.33345</v>
      </c>
      <c r="I118" s="238"/>
      <c r="J118" s="233"/>
      <c r="K118" s="233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146</v>
      </c>
      <c r="AU118" s="243" t="s">
        <v>82</v>
      </c>
      <c r="AV118" s="13" t="s">
        <v>82</v>
      </c>
      <c r="AW118" s="13" t="s">
        <v>34</v>
      </c>
      <c r="AX118" s="13" t="s">
        <v>73</v>
      </c>
      <c r="AY118" s="243" t="s">
        <v>135</v>
      </c>
    </row>
    <row r="119" s="14" customFormat="1">
      <c r="A119" s="14"/>
      <c r="B119" s="244"/>
      <c r="C119" s="245"/>
      <c r="D119" s="234" t="s">
        <v>146</v>
      </c>
      <c r="E119" s="246" t="s">
        <v>20</v>
      </c>
      <c r="F119" s="247" t="s">
        <v>155</v>
      </c>
      <c r="G119" s="245"/>
      <c r="H119" s="248">
        <v>31.793749999999996</v>
      </c>
      <c r="I119" s="249"/>
      <c r="J119" s="245"/>
      <c r="K119" s="245"/>
      <c r="L119" s="250"/>
      <c r="M119" s="251"/>
      <c r="N119" s="252"/>
      <c r="O119" s="252"/>
      <c r="P119" s="252"/>
      <c r="Q119" s="252"/>
      <c r="R119" s="252"/>
      <c r="S119" s="252"/>
      <c r="T119" s="25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4" t="s">
        <v>146</v>
      </c>
      <c r="AU119" s="254" t="s">
        <v>82</v>
      </c>
      <c r="AV119" s="14" t="s">
        <v>142</v>
      </c>
      <c r="AW119" s="14" t="s">
        <v>34</v>
      </c>
      <c r="AX119" s="14" t="s">
        <v>80</v>
      </c>
      <c r="AY119" s="254" t="s">
        <v>135</v>
      </c>
    </row>
    <row r="120" s="2" customFormat="1" ht="62.7" customHeight="1">
      <c r="A120" s="39"/>
      <c r="B120" s="40"/>
      <c r="C120" s="213" t="s">
        <v>142</v>
      </c>
      <c r="D120" s="213" t="s">
        <v>137</v>
      </c>
      <c r="E120" s="214" t="s">
        <v>168</v>
      </c>
      <c r="F120" s="215" t="s">
        <v>169</v>
      </c>
      <c r="G120" s="216" t="s">
        <v>150</v>
      </c>
      <c r="H120" s="217">
        <v>129.79400000000001</v>
      </c>
      <c r="I120" s="218"/>
      <c r="J120" s="219">
        <f>ROUND(I120*H120,3)</f>
        <v>0</v>
      </c>
      <c r="K120" s="215" t="s">
        <v>141</v>
      </c>
      <c r="L120" s="45"/>
      <c r="M120" s="220" t="s">
        <v>20</v>
      </c>
      <c r="N120" s="221" t="s">
        <v>44</v>
      </c>
      <c r="O120" s="85"/>
      <c r="P120" s="222">
        <f>O120*H120</f>
        <v>0</v>
      </c>
      <c r="Q120" s="222">
        <v>0</v>
      </c>
      <c r="R120" s="222">
        <f>Q120*H120</f>
        <v>0</v>
      </c>
      <c r="S120" s="222">
        <v>0</v>
      </c>
      <c r="T120" s="223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4" t="s">
        <v>142</v>
      </c>
      <c r="AT120" s="224" t="s">
        <v>137</v>
      </c>
      <c r="AU120" s="224" t="s">
        <v>82</v>
      </c>
      <c r="AY120" s="18" t="s">
        <v>135</v>
      </c>
      <c r="BE120" s="225">
        <f>IF(N120="základní",J120,0)</f>
        <v>0</v>
      </c>
      <c r="BF120" s="225">
        <f>IF(N120="snížená",J120,0)</f>
        <v>0</v>
      </c>
      <c r="BG120" s="225">
        <f>IF(N120="zákl. přenesená",J120,0)</f>
        <v>0</v>
      </c>
      <c r="BH120" s="225">
        <f>IF(N120="sníž. přenesená",J120,0)</f>
        <v>0</v>
      </c>
      <c r="BI120" s="225">
        <f>IF(N120="nulová",J120,0)</f>
        <v>0</v>
      </c>
      <c r="BJ120" s="18" t="s">
        <v>80</v>
      </c>
      <c r="BK120" s="226">
        <f>ROUND(I120*H120,3)</f>
        <v>0</v>
      </c>
      <c r="BL120" s="18" t="s">
        <v>142</v>
      </c>
      <c r="BM120" s="224" t="s">
        <v>170</v>
      </c>
    </row>
    <row r="121" s="2" customFormat="1">
      <c r="A121" s="39"/>
      <c r="B121" s="40"/>
      <c r="C121" s="41"/>
      <c r="D121" s="227" t="s">
        <v>144</v>
      </c>
      <c r="E121" s="41"/>
      <c r="F121" s="228" t="s">
        <v>171</v>
      </c>
      <c r="G121" s="41"/>
      <c r="H121" s="41"/>
      <c r="I121" s="229"/>
      <c r="J121" s="41"/>
      <c r="K121" s="41"/>
      <c r="L121" s="45"/>
      <c r="M121" s="230"/>
      <c r="N121" s="231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144</v>
      </c>
      <c r="AU121" s="18" t="s">
        <v>82</v>
      </c>
    </row>
    <row r="122" s="13" customFormat="1">
      <c r="A122" s="13"/>
      <c r="B122" s="232"/>
      <c r="C122" s="233"/>
      <c r="D122" s="234" t="s">
        <v>146</v>
      </c>
      <c r="E122" s="235" t="s">
        <v>20</v>
      </c>
      <c r="F122" s="236" t="s">
        <v>172</v>
      </c>
      <c r="G122" s="233"/>
      <c r="H122" s="237">
        <v>189.79400000000001</v>
      </c>
      <c r="I122" s="238"/>
      <c r="J122" s="233"/>
      <c r="K122" s="233"/>
      <c r="L122" s="239"/>
      <c r="M122" s="240"/>
      <c r="N122" s="241"/>
      <c r="O122" s="241"/>
      <c r="P122" s="241"/>
      <c r="Q122" s="241"/>
      <c r="R122" s="241"/>
      <c r="S122" s="241"/>
      <c r="T122" s="24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3" t="s">
        <v>146</v>
      </c>
      <c r="AU122" s="243" t="s">
        <v>82</v>
      </c>
      <c r="AV122" s="13" t="s">
        <v>82</v>
      </c>
      <c r="AW122" s="13" t="s">
        <v>34</v>
      </c>
      <c r="AX122" s="13" t="s">
        <v>73</v>
      </c>
      <c r="AY122" s="243" t="s">
        <v>135</v>
      </c>
    </row>
    <row r="123" s="13" customFormat="1">
      <c r="A123" s="13"/>
      <c r="B123" s="232"/>
      <c r="C123" s="233"/>
      <c r="D123" s="234" t="s">
        <v>146</v>
      </c>
      <c r="E123" s="235" t="s">
        <v>20</v>
      </c>
      <c r="F123" s="236" t="s">
        <v>173</v>
      </c>
      <c r="G123" s="233"/>
      <c r="H123" s="237">
        <v>-60</v>
      </c>
      <c r="I123" s="238"/>
      <c r="J123" s="233"/>
      <c r="K123" s="233"/>
      <c r="L123" s="239"/>
      <c r="M123" s="240"/>
      <c r="N123" s="241"/>
      <c r="O123" s="241"/>
      <c r="P123" s="241"/>
      <c r="Q123" s="241"/>
      <c r="R123" s="241"/>
      <c r="S123" s="241"/>
      <c r="T123" s="24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3" t="s">
        <v>146</v>
      </c>
      <c r="AU123" s="243" t="s">
        <v>82</v>
      </c>
      <c r="AV123" s="13" t="s">
        <v>82</v>
      </c>
      <c r="AW123" s="13" t="s">
        <v>34</v>
      </c>
      <c r="AX123" s="13" t="s">
        <v>73</v>
      </c>
      <c r="AY123" s="243" t="s">
        <v>135</v>
      </c>
    </row>
    <row r="124" s="14" customFormat="1">
      <c r="A124" s="14"/>
      <c r="B124" s="244"/>
      <c r="C124" s="245"/>
      <c r="D124" s="234" t="s">
        <v>146</v>
      </c>
      <c r="E124" s="246" t="s">
        <v>20</v>
      </c>
      <c r="F124" s="247" t="s">
        <v>155</v>
      </c>
      <c r="G124" s="245"/>
      <c r="H124" s="248">
        <v>129.79400000000001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146</v>
      </c>
      <c r="AU124" s="254" t="s">
        <v>82</v>
      </c>
      <c r="AV124" s="14" t="s">
        <v>142</v>
      </c>
      <c r="AW124" s="14" t="s">
        <v>34</v>
      </c>
      <c r="AX124" s="14" t="s">
        <v>80</v>
      </c>
      <c r="AY124" s="254" t="s">
        <v>135</v>
      </c>
    </row>
    <row r="125" s="2" customFormat="1" ht="66.75" customHeight="1">
      <c r="A125" s="39"/>
      <c r="B125" s="40"/>
      <c r="C125" s="213" t="s">
        <v>174</v>
      </c>
      <c r="D125" s="213" t="s">
        <v>137</v>
      </c>
      <c r="E125" s="214" t="s">
        <v>175</v>
      </c>
      <c r="F125" s="215" t="s">
        <v>176</v>
      </c>
      <c r="G125" s="216" t="s">
        <v>150</v>
      </c>
      <c r="H125" s="217">
        <v>1946.9100000000001</v>
      </c>
      <c r="I125" s="218"/>
      <c r="J125" s="219">
        <f>ROUND(I125*H125,3)</f>
        <v>0</v>
      </c>
      <c r="K125" s="215" t="s">
        <v>141</v>
      </c>
      <c r="L125" s="45"/>
      <c r="M125" s="220" t="s">
        <v>20</v>
      </c>
      <c r="N125" s="221" t="s">
        <v>44</v>
      </c>
      <c r="O125" s="85"/>
      <c r="P125" s="222">
        <f>O125*H125</f>
        <v>0</v>
      </c>
      <c r="Q125" s="222">
        <v>0</v>
      </c>
      <c r="R125" s="222">
        <f>Q125*H125</f>
        <v>0</v>
      </c>
      <c r="S125" s="222">
        <v>0</v>
      </c>
      <c r="T125" s="223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4" t="s">
        <v>142</v>
      </c>
      <c r="AT125" s="224" t="s">
        <v>137</v>
      </c>
      <c r="AU125" s="224" t="s">
        <v>82</v>
      </c>
      <c r="AY125" s="18" t="s">
        <v>135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8" t="s">
        <v>80</v>
      </c>
      <c r="BK125" s="226">
        <f>ROUND(I125*H125,3)</f>
        <v>0</v>
      </c>
      <c r="BL125" s="18" t="s">
        <v>142</v>
      </c>
      <c r="BM125" s="224" t="s">
        <v>177</v>
      </c>
    </row>
    <row r="126" s="2" customFormat="1">
      <c r="A126" s="39"/>
      <c r="B126" s="40"/>
      <c r="C126" s="41"/>
      <c r="D126" s="227" t="s">
        <v>144</v>
      </c>
      <c r="E126" s="41"/>
      <c r="F126" s="228" t="s">
        <v>178</v>
      </c>
      <c r="G126" s="41"/>
      <c r="H126" s="41"/>
      <c r="I126" s="229"/>
      <c r="J126" s="41"/>
      <c r="K126" s="41"/>
      <c r="L126" s="45"/>
      <c r="M126" s="230"/>
      <c r="N126" s="231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144</v>
      </c>
      <c r="AU126" s="18" t="s">
        <v>82</v>
      </c>
    </row>
    <row r="127" s="13" customFormat="1">
      <c r="A127" s="13"/>
      <c r="B127" s="232"/>
      <c r="C127" s="233"/>
      <c r="D127" s="234" t="s">
        <v>146</v>
      </c>
      <c r="E127" s="233"/>
      <c r="F127" s="236" t="s">
        <v>179</v>
      </c>
      <c r="G127" s="233"/>
      <c r="H127" s="237">
        <v>1946.9100000000001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146</v>
      </c>
      <c r="AU127" s="243" t="s">
        <v>82</v>
      </c>
      <c r="AV127" s="13" t="s">
        <v>82</v>
      </c>
      <c r="AW127" s="13" t="s">
        <v>4</v>
      </c>
      <c r="AX127" s="13" t="s">
        <v>80</v>
      </c>
      <c r="AY127" s="243" t="s">
        <v>135</v>
      </c>
    </row>
    <row r="128" s="2" customFormat="1" ht="16.5" customHeight="1">
      <c r="A128" s="39"/>
      <c r="B128" s="40"/>
      <c r="C128" s="213" t="s">
        <v>180</v>
      </c>
      <c r="D128" s="213" t="s">
        <v>137</v>
      </c>
      <c r="E128" s="214" t="s">
        <v>181</v>
      </c>
      <c r="F128" s="215" t="s">
        <v>182</v>
      </c>
      <c r="G128" s="216" t="s">
        <v>150</v>
      </c>
      <c r="H128" s="217">
        <v>129.79400000000001</v>
      </c>
      <c r="I128" s="218"/>
      <c r="J128" s="219">
        <f>ROUND(I128*H128,3)</f>
        <v>0</v>
      </c>
      <c r="K128" s="215" t="s">
        <v>141</v>
      </c>
      <c r="L128" s="45"/>
      <c r="M128" s="220" t="s">
        <v>20</v>
      </c>
      <c r="N128" s="221" t="s">
        <v>44</v>
      </c>
      <c r="O128" s="85"/>
      <c r="P128" s="222">
        <f>O128*H128</f>
        <v>0</v>
      </c>
      <c r="Q128" s="222">
        <v>0</v>
      </c>
      <c r="R128" s="222">
        <f>Q128*H128</f>
        <v>0</v>
      </c>
      <c r="S128" s="222">
        <v>0</v>
      </c>
      <c r="T128" s="223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4" t="s">
        <v>142</v>
      </c>
      <c r="AT128" s="224" t="s">
        <v>137</v>
      </c>
      <c r="AU128" s="224" t="s">
        <v>82</v>
      </c>
      <c r="AY128" s="18" t="s">
        <v>135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8" t="s">
        <v>80</v>
      </c>
      <c r="BK128" s="226">
        <f>ROUND(I128*H128,3)</f>
        <v>0</v>
      </c>
      <c r="BL128" s="18" t="s">
        <v>142</v>
      </c>
      <c r="BM128" s="224" t="s">
        <v>183</v>
      </c>
    </row>
    <row r="129" s="2" customFormat="1">
      <c r="A129" s="39"/>
      <c r="B129" s="40"/>
      <c r="C129" s="41"/>
      <c r="D129" s="227" t="s">
        <v>144</v>
      </c>
      <c r="E129" s="41"/>
      <c r="F129" s="228" t="s">
        <v>184</v>
      </c>
      <c r="G129" s="41"/>
      <c r="H129" s="41"/>
      <c r="I129" s="229"/>
      <c r="J129" s="41"/>
      <c r="K129" s="41"/>
      <c r="L129" s="45"/>
      <c r="M129" s="230"/>
      <c r="N129" s="231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144</v>
      </c>
      <c r="AU129" s="18" t="s">
        <v>82</v>
      </c>
    </row>
    <row r="130" s="13" customFormat="1">
      <c r="A130" s="13"/>
      <c r="B130" s="232"/>
      <c r="C130" s="233"/>
      <c r="D130" s="234" t="s">
        <v>146</v>
      </c>
      <c r="E130" s="235" t="s">
        <v>20</v>
      </c>
      <c r="F130" s="236" t="s">
        <v>185</v>
      </c>
      <c r="G130" s="233"/>
      <c r="H130" s="237">
        <v>129.79400000000001</v>
      </c>
      <c r="I130" s="238"/>
      <c r="J130" s="233"/>
      <c r="K130" s="233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146</v>
      </c>
      <c r="AU130" s="243" t="s">
        <v>82</v>
      </c>
      <c r="AV130" s="13" t="s">
        <v>82</v>
      </c>
      <c r="AW130" s="13" t="s">
        <v>34</v>
      </c>
      <c r="AX130" s="13" t="s">
        <v>80</v>
      </c>
      <c r="AY130" s="243" t="s">
        <v>135</v>
      </c>
    </row>
    <row r="131" s="2" customFormat="1" ht="33" customHeight="1">
      <c r="A131" s="39"/>
      <c r="B131" s="40"/>
      <c r="C131" s="213" t="s">
        <v>186</v>
      </c>
      <c r="D131" s="213" t="s">
        <v>137</v>
      </c>
      <c r="E131" s="214" t="s">
        <v>187</v>
      </c>
      <c r="F131" s="215" t="s">
        <v>188</v>
      </c>
      <c r="G131" s="216" t="s">
        <v>189</v>
      </c>
      <c r="H131" s="217">
        <v>246.6086</v>
      </c>
      <c r="I131" s="218"/>
      <c r="J131" s="219">
        <f>ROUND(I131*H131,3)</f>
        <v>0</v>
      </c>
      <c r="K131" s="215" t="s">
        <v>141</v>
      </c>
      <c r="L131" s="45"/>
      <c r="M131" s="220" t="s">
        <v>20</v>
      </c>
      <c r="N131" s="221" t="s">
        <v>44</v>
      </c>
      <c r="O131" s="85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24" t="s">
        <v>142</v>
      </c>
      <c r="AT131" s="224" t="s">
        <v>137</v>
      </c>
      <c r="AU131" s="224" t="s">
        <v>82</v>
      </c>
      <c r="AY131" s="18" t="s">
        <v>135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8" t="s">
        <v>80</v>
      </c>
      <c r="BK131" s="226">
        <f>ROUND(I131*H131,3)</f>
        <v>0</v>
      </c>
      <c r="BL131" s="18" t="s">
        <v>142</v>
      </c>
      <c r="BM131" s="224" t="s">
        <v>190</v>
      </c>
    </row>
    <row r="132" s="2" customFormat="1">
      <c r="A132" s="39"/>
      <c r="B132" s="40"/>
      <c r="C132" s="41"/>
      <c r="D132" s="227" t="s">
        <v>144</v>
      </c>
      <c r="E132" s="41"/>
      <c r="F132" s="228" t="s">
        <v>191</v>
      </c>
      <c r="G132" s="41"/>
      <c r="H132" s="41"/>
      <c r="I132" s="229"/>
      <c r="J132" s="41"/>
      <c r="K132" s="41"/>
      <c r="L132" s="45"/>
      <c r="M132" s="230"/>
      <c r="N132" s="231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144</v>
      </c>
      <c r="AU132" s="18" t="s">
        <v>82</v>
      </c>
    </row>
    <row r="133" s="13" customFormat="1">
      <c r="A133" s="13"/>
      <c r="B133" s="232"/>
      <c r="C133" s="233"/>
      <c r="D133" s="234" t="s">
        <v>146</v>
      </c>
      <c r="E133" s="233"/>
      <c r="F133" s="236" t="s">
        <v>192</v>
      </c>
      <c r="G133" s="233"/>
      <c r="H133" s="237">
        <v>246.6086</v>
      </c>
      <c r="I133" s="238"/>
      <c r="J133" s="233"/>
      <c r="K133" s="233"/>
      <c r="L133" s="239"/>
      <c r="M133" s="240"/>
      <c r="N133" s="241"/>
      <c r="O133" s="241"/>
      <c r="P133" s="241"/>
      <c r="Q133" s="241"/>
      <c r="R133" s="241"/>
      <c r="S133" s="241"/>
      <c r="T133" s="24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3" t="s">
        <v>146</v>
      </c>
      <c r="AU133" s="243" t="s">
        <v>82</v>
      </c>
      <c r="AV133" s="13" t="s">
        <v>82</v>
      </c>
      <c r="AW133" s="13" t="s">
        <v>4</v>
      </c>
      <c r="AX133" s="13" t="s">
        <v>80</v>
      </c>
      <c r="AY133" s="243" t="s">
        <v>135</v>
      </c>
    </row>
    <row r="134" s="2" customFormat="1" ht="33" customHeight="1">
      <c r="A134" s="39"/>
      <c r="B134" s="40"/>
      <c r="C134" s="213" t="s">
        <v>193</v>
      </c>
      <c r="D134" s="213" t="s">
        <v>137</v>
      </c>
      <c r="E134" s="214" t="s">
        <v>194</v>
      </c>
      <c r="F134" s="215" t="s">
        <v>195</v>
      </c>
      <c r="G134" s="216" t="s">
        <v>140</v>
      </c>
      <c r="H134" s="217">
        <v>237.16999999999999</v>
      </c>
      <c r="I134" s="218"/>
      <c r="J134" s="219">
        <f>ROUND(I134*H134,3)</f>
        <v>0</v>
      </c>
      <c r="K134" s="215" t="s">
        <v>141</v>
      </c>
      <c r="L134" s="45"/>
      <c r="M134" s="220" t="s">
        <v>20</v>
      </c>
      <c r="N134" s="221" t="s">
        <v>44</v>
      </c>
      <c r="O134" s="85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24" t="s">
        <v>142</v>
      </c>
      <c r="AT134" s="224" t="s">
        <v>137</v>
      </c>
      <c r="AU134" s="224" t="s">
        <v>82</v>
      </c>
      <c r="AY134" s="18" t="s">
        <v>135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8" t="s">
        <v>80</v>
      </c>
      <c r="BK134" s="226">
        <f>ROUND(I134*H134,3)</f>
        <v>0</v>
      </c>
      <c r="BL134" s="18" t="s">
        <v>142</v>
      </c>
      <c r="BM134" s="224" t="s">
        <v>196</v>
      </c>
    </row>
    <row r="135" s="2" customFormat="1">
      <c r="A135" s="39"/>
      <c r="B135" s="40"/>
      <c r="C135" s="41"/>
      <c r="D135" s="227" t="s">
        <v>144</v>
      </c>
      <c r="E135" s="41"/>
      <c r="F135" s="228" t="s">
        <v>197</v>
      </c>
      <c r="G135" s="41"/>
      <c r="H135" s="41"/>
      <c r="I135" s="229"/>
      <c r="J135" s="41"/>
      <c r="K135" s="41"/>
      <c r="L135" s="45"/>
      <c r="M135" s="230"/>
      <c r="N135" s="231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144</v>
      </c>
      <c r="AU135" s="18" t="s">
        <v>82</v>
      </c>
    </row>
    <row r="136" s="13" customFormat="1">
      <c r="A136" s="13"/>
      <c r="B136" s="232"/>
      <c r="C136" s="233"/>
      <c r="D136" s="234" t="s">
        <v>146</v>
      </c>
      <c r="E136" s="235" t="s">
        <v>20</v>
      </c>
      <c r="F136" s="236" t="s">
        <v>198</v>
      </c>
      <c r="G136" s="233"/>
      <c r="H136" s="237">
        <v>237.16999999999999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146</v>
      </c>
      <c r="AU136" s="243" t="s">
        <v>82</v>
      </c>
      <c r="AV136" s="13" t="s">
        <v>82</v>
      </c>
      <c r="AW136" s="13" t="s">
        <v>34</v>
      </c>
      <c r="AX136" s="13" t="s">
        <v>80</v>
      </c>
      <c r="AY136" s="243" t="s">
        <v>135</v>
      </c>
    </row>
    <row r="137" s="2" customFormat="1" ht="24.15" customHeight="1">
      <c r="A137" s="39"/>
      <c r="B137" s="40"/>
      <c r="C137" s="213" t="s">
        <v>199</v>
      </c>
      <c r="D137" s="213" t="s">
        <v>137</v>
      </c>
      <c r="E137" s="214" t="s">
        <v>200</v>
      </c>
      <c r="F137" s="215" t="s">
        <v>201</v>
      </c>
      <c r="G137" s="216" t="s">
        <v>150</v>
      </c>
      <c r="H137" s="217">
        <v>60</v>
      </c>
      <c r="I137" s="218"/>
      <c r="J137" s="219">
        <f>ROUND(I137*H137,3)</f>
        <v>0</v>
      </c>
      <c r="K137" s="215" t="s">
        <v>20</v>
      </c>
      <c r="L137" s="45"/>
      <c r="M137" s="220" t="s">
        <v>20</v>
      </c>
      <c r="N137" s="221" t="s">
        <v>44</v>
      </c>
      <c r="O137" s="85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24" t="s">
        <v>142</v>
      </c>
      <c r="AT137" s="224" t="s">
        <v>137</v>
      </c>
      <c r="AU137" s="224" t="s">
        <v>82</v>
      </c>
      <c r="AY137" s="18" t="s">
        <v>135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8" t="s">
        <v>80</v>
      </c>
      <c r="BK137" s="226">
        <f>ROUND(I137*H137,3)</f>
        <v>0</v>
      </c>
      <c r="BL137" s="18" t="s">
        <v>142</v>
      </c>
      <c r="BM137" s="224" t="s">
        <v>202</v>
      </c>
    </row>
    <row r="138" s="13" customFormat="1">
      <c r="A138" s="13"/>
      <c r="B138" s="232"/>
      <c r="C138" s="233"/>
      <c r="D138" s="234" t="s">
        <v>146</v>
      </c>
      <c r="E138" s="235" t="s">
        <v>20</v>
      </c>
      <c r="F138" s="236" t="s">
        <v>203</v>
      </c>
      <c r="G138" s="233"/>
      <c r="H138" s="237">
        <v>60</v>
      </c>
      <c r="I138" s="238"/>
      <c r="J138" s="233"/>
      <c r="K138" s="233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146</v>
      </c>
      <c r="AU138" s="243" t="s">
        <v>82</v>
      </c>
      <c r="AV138" s="13" t="s">
        <v>82</v>
      </c>
      <c r="AW138" s="13" t="s">
        <v>34</v>
      </c>
      <c r="AX138" s="13" t="s">
        <v>73</v>
      </c>
      <c r="AY138" s="243" t="s">
        <v>135</v>
      </c>
    </row>
    <row r="139" s="14" customFormat="1">
      <c r="A139" s="14"/>
      <c r="B139" s="244"/>
      <c r="C139" s="245"/>
      <c r="D139" s="234" t="s">
        <v>146</v>
      </c>
      <c r="E139" s="246" t="s">
        <v>20</v>
      </c>
      <c r="F139" s="247" t="s">
        <v>155</v>
      </c>
      <c r="G139" s="245"/>
      <c r="H139" s="248">
        <v>60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146</v>
      </c>
      <c r="AU139" s="254" t="s">
        <v>82</v>
      </c>
      <c r="AV139" s="14" t="s">
        <v>142</v>
      </c>
      <c r="AW139" s="14" t="s">
        <v>34</v>
      </c>
      <c r="AX139" s="14" t="s">
        <v>80</v>
      </c>
      <c r="AY139" s="254" t="s">
        <v>135</v>
      </c>
    </row>
    <row r="140" s="2" customFormat="1" ht="55.5" customHeight="1">
      <c r="A140" s="39"/>
      <c r="B140" s="40"/>
      <c r="C140" s="213" t="s">
        <v>204</v>
      </c>
      <c r="D140" s="213" t="s">
        <v>137</v>
      </c>
      <c r="E140" s="214" t="s">
        <v>205</v>
      </c>
      <c r="F140" s="215" t="s">
        <v>206</v>
      </c>
      <c r="G140" s="216" t="s">
        <v>140</v>
      </c>
      <c r="H140" s="217">
        <v>280</v>
      </c>
      <c r="I140" s="218"/>
      <c r="J140" s="219">
        <f>ROUND(I140*H140,3)</f>
        <v>0</v>
      </c>
      <c r="K140" s="215" t="s">
        <v>141</v>
      </c>
      <c r="L140" s="45"/>
      <c r="M140" s="220" t="s">
        <v>20</v>
      </c>
      <c r="N140" s="221" t="s">
        <v>44</v>
      </c>
      <c r="O140" s="85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24" t="s">
        <v>142</v>
      </c>
      <c r="AT140" s="224" t="s">
        <v>137</v>
      </c>
      <c r="AU140" s="224" t="s">
        <v>82</v>
      </c>
      <c r="AY140" s="18" t="s">
        <v>135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8" t="s">
        <v>80</v>
      </c>
      <c r="BK140" s="226">
        <f>ROUND(I140*H140,3)</f>
        <v>0</v>
      </c>
      <c r="BL140" s="18" t="s">
        <v>142</v>
      </c>
      <c r="BM140" s="224" t="s">
        <v>207</v>
      </c>
    </row>
    <row r="141" s="2" customFormat="1">
      <c r="A141" s="39"/>
      <c r="B141" s="40"/>
      <c r="C141" s="41"/>
      <c r="D141" s="227" t="s">
        <v>144</v>
      </c>
      <c r="E141" s="41"/>
      <c r="F141" s="228" t="s">
        <v>208</v>
      </c>
      <c r="G141" s="41"/>
      <c r="H141" s="41"/>
      <c r="I141" s="229"/>
      <c r="J141" s="41"/>
      <c r="K141" s="41"/>
      <c r="L141" s="45"/>
      <c r="M141" s="230"/>
      <c r="N141" s="231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144</v>
      </c>
      <c r="AU141" s="18" t="s">
        <v>82</v>
      </c>
    </row>
    <row r="142" s="13" customFormat="1">
      <c r="A142" s="13"/>
      <c r="B142" s="232"/>
      <c r="C142" s="233"/>
      <c r="D142" s="234" t="s">
        <v>146</v>
      </c>
      <c r="E142" s="235" t="s">
        <v>20</v>
      </c>
      <c r="F142" s="236" t="s">
        <v>209</v>
      </c>
      <c r="G142" s="233"/>
      <c r="H142" s="237">
        <v>280</v>
      </c>
      <c r="I142" s="238"/>
      <c r="J142" s="233"/>
      <c r="K142" s="233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146</v>
      </c>
      <c r="AU142" s="243" t="s">
        <v>82</v>
      </c>
      <c r="AV142" s="13" t="s">
        <v>82</v>
      </c>
      <c r="AW142" s="13" t="s">
        <v>34</v>
      </c>
      <c r="AX142" s="13" t="s">
        <v>80</v>
      </c>
      <c r="AY142" s="243" t="s">
        <v>135</v>
      </c>
    </row>
    <row r="143" s="2" customFormat="1" ht="37.8" customHeight="1">
      <c r="A143" s="39"/>
      <c r="B143" s="40"/>
      <c r="C143" s="213" t="s">
        <v>210</v>
      </c>
      <c r="D143" s="213" t="s">
        <v>137</v>
      </c>
      <c r="E143" s="214" t="s">
        <v>211</v>
      </c>
      <c r="F143" s="215" t="s">
        <v>212</v>
      </c>
      <c r="G143" s="216" t="s">
        <v>140</v>
      </c>
      <c r="H143" s="217">
        <v>280</v>
      </c>
      <c r="I143" s="218"/>
      <c r="J143" s="219">
        <f>ROUND(I143*H143,3)</f>
        <v>0</v>
      </c>
      <c r="K143" s="215" t="s">
        <v>141</v>
      </c>
      <c r="L143" s="45"/>
      <c r="M143" s="220" t="s">
        <v>20</v>
      </c>
      <c r="N143" s="221" t="s">
        <v>44</v>
      </c>
      <c r="O143" s="85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4" t="s">
        <v>142</v>
      </c>
      <c r="AT143" s="224" t="s">
        <v>137</v>
      </c>
      <c r="AU143" s="224" t="s">
        <v>82</v>
      </c>
      <c r="AY143" s="18" t="s">
        <v>135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8" t="s">
        <v>80</v>
      </c>
      <c r="BK143" s="226">
        <f>ROUND(I143*H143,3)</f>
        <v>0</v>
      </c>
      <c r="BL143" s="18" t="s">
        <v>142</v>
      </c>
      <c r="BM143" s="224" t="s">
        <v>213</v>
      </c>
    </row>
    <row r="144" s="2" customFormat="1">
      <c r="A144" s="39"/>
      <c r="B144" s="40"/>
      <c r="C144" s="41"/>
      <c r="D144" s="227" t="s">
        <v>144</v>
      </c>
      <c r="E144" s="41"/>
      <c r="F144" s="228" t="s">
        <v>214</v>
      </c>
      <c r="G144" s="41"/>
      <c r="H144" s="41"/>
      <c r="I144" s="229"/>
      <c r="J144" s="41"/>
      <c r="K144" s="41"/>
      <c r="L144" s="45"/>
      <c r="M144" s="230"/>
      <c r="N144" s="231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144</v>
      </c>
      <c r="AU144" s="18" t="s">
        <v>82</v>
      </c>
    </row>
    <row r="145" s="13" customFormat="1">
      <c r="A145" s="13"/>
      <c r="B145" s="232"/>
      <c r="C145" s="233"/>
      <c r="D145" s="234" t="s">
        <v>146</v>
      </c>
      <c r="E145" s="235" t="s">
        <v>20</v>
      </c>
      <c r="F145" s="236" t="s">
        <v>147</v>
      </c>
      <c r="G145" s="233"/>
      <c r="H145" s="237">
        <v>280</v>
      </c>
      <c r="I145" s="238"/>
      <c r="J145" s="233"/>
      <c r="K145" s="233"/>
      <c r="L145" s="239"/>
      <c r="M145" s="240"/>
      <c r="N145" s="241"/>
      <c r="O145" s="241"/>
      <c r="P145" s="241"/>
      <c r="Q145" s="241"/>
      <c r="R145" s="241"/>
      <c r="S145" s="241"/>
      <c r="T145" s="24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3" t="s">
        <v>146</v>
      </c>
      <c r="AU145" s="243" t="s">
        <v>82</v>
      </c>
      <c r="AV145" s="13" t="s">
        <v>82</v>
      </c>
      <c r="AW145" s="13" t="s">
        <v>34</v>
      </c>
      <c r="AX145" s="13" t="s">
        <v>80</v>
      </c>
      <c r="AY145" s="243" t="s">
        <v>135</v>
      </c>
    </row>
    <row r="146" s="2" customFormat="1" ht="16.5" customHeight="1">
      <c r="A146" s="39"/>
      <c r="B146" s="40"/>
      <c r="C146" s="255" t="s">
        <v>215</v>
      </c>
      <c r="D146" s="255" t="s">
        <v>216</v>
      </c>
      <c r="E146" s="256" t="s">
        <v>217</v>
      </c>
      <c r="F146" s="257" t="s">
        <v>218</v>
      </c>
      <c r="G146" s="258" t="s">
        <v>219</v>
      </c>
      <c r="H146" s="259">
        <v>4.2000000000000002</v>
      </c>
      <c r="I146" s="260"/>
      <c r="J146" s="261">
        <f>ROUND(I146*H146,3)</f>
        <v>0</v>
      </c>
      <c r="K146" s="257" t="s">
        <v>141</v>
      </c>
      <c r="L146" s="262"/>
      <c r="M146" s="263" t="s">
        <v>20</v>
      </c>
      <c r="N146" s="264" t="s">
        <v>44</v>
      </c>
      <c r="O146" s="85"/>
      <c r="P146" s="222">
        <f>O146*H146</f>
        <v>0</v>
      </c>
      <c r="Q146" s="222">
        <v>0.001</v>
      </c>
      <c r="R146" s="222">
        <f>Q146*H146</f>
        <v>0.0042000000000000006</v>
      </c>
      <c r="S146" s="222">
        <v>0</v>
      </c>
      <c r="T146" s="223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24" t="s">
        <v>193</v>
      </c>
      <c r="AT146" s="224" t="s">
        <v>216</v>
      </c>
      <c r="AU146" s="224" t="s">
        <v>82</v>
      </c>
      <c r="AY146" s="18" t="s">
        <v>135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8" t="s">
        <v>80</v>
      </c>
      <c r="BK146" s="226">
        <f>ROUND(I146*H146,3)</f>
        <v>0</v>
      </c>
      <c r="BL146" s="18" t="s">
        <v>142</v>
      </c>
      <c r="BM146" s="224" t="s">
        <v>220</v>
      </c>
    </row>
    <row r="147" s="2" customFormat="1">
      <c r="A147" s="39"/>
      <c r="B147" s="40"/>
      <c r="C147" s="41"/>
      <c r="D147" s="227" t="s">
        <v>144</v>
      </c>
      <c r="E147" s="41"/>
      <c r="F147" s="228" t="s">
        <v>221</v>
      </c>
      <c r="G147" s="41"/>
      <c r="H147" s="41"/>
      <c r="I147" s="229"/>
      <c r="J147" s="41"/>
      <c r="K147" s="41"/>
      <c r="L147" s="45"/>
      <c r="M147" s="230"/>
      <c r="N147" s="231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144</v>
      </c>
      <c r="AU147" s="18" t="s">
        <v>82</v>
      </c>
    </row>
    <row r="148" s="13" customFormat="1">
      <c r="A148" s="13"/>
      <c r="B148" s="232"/>
      <c r="C148" s="233"/>
      <c r="D148" s="234" t="s">
        <v>146</v>
      </c>
      <c r="E148" s="233"/>
      <c r="F148" s="236" t="s">
        <v>222</v>
      </c>
      <c r="G148" s="233"/>
      <c r="H148" s="237">
        <v>4.2000000000000002</v>
      </c>
      <c r="I148" s="238"/>
      <c r="J148" s="233"/>
      <c r="K148" s="233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146</v>
      </c>
      <c r="AU148" s="243" t="s">
        <v>82</v>
      </c>
      <c r="AV148" s="13" t="s">
        <v>82</v>
      </c>
      <c r="AW148" s="13" t="s">
        <v>4</v>
      </c>
      <c r="AX148" s="13" t="s">
        <v>80</v>
      </c>
      <c r="AY148" s="243" t="s">
        <v>135</v>
      </c>
    </row>
    <row r="149" s="12" customFormat="1" ht="22.8" customHeight="1">
      <c r="A149" s="12"/>
      <c r="B149" s="197"/>
      <c r="C149" s="198"/>
      <c r="D149" s="199" t="s">
        <v>72</v>
      </c>
      <c r="E149" s="211" t="s">
        <v>82</v>
      </c>
      <c r="F149" s="211" t="s">
        <v>223</v>
      </c>
      <c r="G149" s="198"/>
      <c r="H149" s="198"/>
      <c r="I149" s="201"/>
      <c r="J149" s="212">
        <f>BK149</f>
        <v>0</v>
      </c>
      <c r="K149" s="198"/>
      <c r="L149" s="203"/>
      <c r="M149" s="204"/>
      <c r="N149" s="205"/>
      <c r="O149" s="205"/>
      <c r="P149" s="206">
        <f>SUM(P150:P214)</f>
        <v>0</v>
      </c>
      <c r="Q149" s="205"/>
      <c r="R149" s="206">
        <f>SUM(R150:R214)</f>
        <v>149.83814672370002</v>
      </c>
      <c r="S149" s="205"/>
      <c r="T149" s="207">
        <f>SUM(T150:T214)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8" t="s">
        <v>80</v>
      </c>
      <c r="AT149" s="209" t="s">
        <v>72</v>
      </c>
      <c r="AU149" s="209" t="s">
        <v>80</v>
      </c>
      <c r="AY149" s="208" t="s">
        <v>135</v>
      </c>
      <c r="BK149" s="210">
        <f>SUM(BK150:BK214)</f>
        <v>0</v>
      </c>
    </row>
    <row r="150" s="2" customFormat="1" ht="62.7" customHeight="1">
      <c r="A150" s="39"/>
      <c r="B150" s="40"/>
      <c r="C150" s="213" t="s">
        <v>224</v>
      </c>
      <c r="D150" s="213" t="s">
        <v>137</v>
      </c>
      <c r="E150" s="214" t="s">
        <v>225</v>
      </c>
      <c r="F150" s="215" t="s">
        <v>226</v>
      </c>
      <c r="G150" s="216" t="s">
        <v>227</v>
      </c>
      <c r="H150" s="217">
        <v>18</v>
      </c>
      <c r="I150" s="218"/>
      <c r="J150" s="219">
        <f>ROUND(I150*H150,3)</f>
        <v>0</v>
      </c>
      <c r="K150" s="215" t="s">
        <v>141</v>
      </c>
      <c r="L150" s="45"/>
      <c r="M150" s="220" t="s">
        <v>20</v>
      </c>
      <c r="N150" s="221" t="s">
        <v>44</v>
      </c>
      <c r="O150" s="85"/>
      <c r="P150" s="222">
        <f>O150*H150</f>
        <v>0</v>
      </c>
      <c r="Q150" s="222">
        <v>0.2044</v>
      </c>
      <c r="R150" s="222">
        <f>Q150*H150</f>
        <v>3.6791999999999998</v>
      </c>
      <c r="S150" s="222">
        <v>0</v>
      </c>
      <c r="T150" s="223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24" t="s">
        <v>142</v>
      </c>
      <c r="AT150" s="224" t="s">
        <v>137</v>
      </c>
      <c r="AU150" s="224" t="s">
        <v>82</v>
      </c>
      <c r="AY150" s="18" t="s">
        <v>135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8" t="s">
        <v>80</v>
      </c>
      <c r="BK150" s="226">
        <f>ROUND(I150*H150,3)</f>
        <v>0</v>
      </c>
      <c r="BL150" s="18" t="s">
        <v>142</v>
      </c>
      <c r="BM150" s="224" t="s">
        <v>228</v>
      </c>
    </row>
    <row r="151" s="2" customFormat="1">
      <c r="A151" s="39"/>
      <c r="B151" s="40"/>
      <c r="C151" s="41"/>
      <c r="D151" s="227" t="s">
        <v>144</v>
      </c>
      <c r="E151" s="41"/>
      <c r="F151" s="228" t="s">
        <v>229</v>
      </c>
      <c r="G151" s="41"/>
      <c r="H151" s="41"/>
      <c r="I151" s="229"/>
      <c r="J151" s="41"/>
      <c r="K151" s="41"/>
      <c r="L151" s="45"/>
      <c r="M151" s="230"/>
      <c r="N151" s="231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144</v>
      </c>
      <c r="AU151" s="18" t="s">
        <v>82</v>
      </c>
    </row>
    <row r="152" s="13" customFormat="1">
      <c r="A152" s="13"/>
      <c r="B152" s="232"/>
      <c r="C152" s="233"/>
      <c r="D152" s="234" t="s">
        <v>146</v>
      </c>
      <c r="E152" s="235" t="s">
        <v>20</v>
      </c>
      <c r="F152" s="236" t="s">
        <v>230</v>
      </c>
      <c r="G152" s="233"/>
      <c r="H152" s="237">
        <v>18</v>
      </c>
      <c r="I152" s="238"/>
      <c r="J152" s="233"/>
      <c r="K152" s="233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146</v>
      </c>
      <c r="AU152" s="243" t="s">
        <v>82</v>
      </c>
      <c r="AV152" s="13" t="s">
        <v>82</v>
      </c>
      <c r="AW152" s="13" t="s">
        <v>34</v>
      </c>
      <c r="AX152" s="13" t="s">
        <v>80</v>
      </c>
      <c r="AY152" s="243" t="s">
        <v>135</v>
      </c>
    </row>
    <row r="153" s="2" customFormat="1" ht="37.8" customHeight="1">
      <c r="A153" s="39"/>
      <c r="B153" s="40"/>
      <c r="C153" s="213" t="s">
        <v>231</v>
      </c>
      <c r="D153" s="213" t="s">
        <v>137</v>
      </c>
      <c r="E153" s="214" t="s">
        <v>232</v>
      </c>
      <c r="F153" s="215" t="s">
        <v>233</v>
      </c>
      <c r="G153" s="216" t="s">
        <v>227</v>
      </c>
      <c r="H153" s="217">
        <v>30</v>
      </c>
      <c r="I153" s="218"/>
      <c r="J153" s="219">
        <f>ROUND(I153*H153,3)</f>
        <v>0</v>
      </c>
      <c r="K153" s="215" t="s">
        <v>141</v>
      </c>
      <c r="L153" s="45"/>
      <c r="M153" s="220" t="s">
        <v>20</v>
      </c>
      <c r="N153" s="221" t="s">
        <v>44</v>
      </c>
      <c r="O153" s="85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24" t="s">
        <v>142</v>
      </c>
      <c r="AT153" s="224" t="s">
        <v>137</v>
      </c>
      <c r="AU153" s="224" t="s">
        <v>82</v>
      </c>
      <c r="AY153" s="18" t="s">
        <v>135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8" t="s">
        <v>80</v>
      </c>
      <c r="BK153" s="226">
        <f>ROUND(I153*H153,3)</f>
        <v>0</v>
      </c>
      <c r="BL153" s="18" t="s">
        <v>142</v>
      </c>
      <c r="BM153" s="224" t="s">
        <v>234</v>
      </c>
    </row>
    <row r="154" s="2" customFormat="1">
      <c r="A154" s="39"/>
      <c r="B154" s="40"/>
      <c r="C154" s="41"/>
      <c r="D154" s="227" t="s">
        <v>144</v>
      </c>
      <c r="E154" s="41"/>
      <c r="F154" s="228" t="s">
        <v>235</v>
      </c>
      <c r="G154" s="41"/>
      <c r="H154" s="41"/>
      <c r="I154" s="229"/>
      <c r="J154" s="41"/>
      <c r="K154" s="41"/>
      <c r="L154" s="45"/>
      <c r="M154" s="230"/>
      <c r="N154" s="231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144</v>
      </c>
      <c r="AU154" s="18" t="s">
        <v>82</v>
      </c>
    </row>
    <row r="155" s="13" customFormat="1">
      <c r="A155" s="13"/>
      <c r="B155" s="232"/>
      <c r="C155" s="233"/>
      <c r="D155" s="234" t="s">
        <v>146</v>
      </c>
      <c r="E155" s="235" t="s">
        <v>20</v>
      </c>
      <c r="F155" s="236" t="s">
        <v>236</v>
      </c>
      <c r="G155" s="233"/>
      <c r="H155" s="237">
        <v>30</v>
      </c>
      <c r="I155" s="238"/>
      <c r="J155" s="233"/>
      <c r="K155" s="233"/>
      <c r="L155" s="239"/>
      <c r="M155" s="240"/>
      <c r="N155" s="241"/>
      <c r="O155" s="241"/>
      <c r="P155" s="241"/>
      <c r="Q155" s="241"/>
      <c r="R155" s="241"/>
      <c r="S155" s="241"/>
      <c r="T155" s="24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3" t="s">
        <v>146</v>
      </c>
      <c r="AU155" s="243" t="s">
        <v>82</v>
      </c>
      <c r="AV155" s="13" t="s">
        <v>82</v>
      </c>
      <c r="AW155" s="13" t="s">
        <v>34</v>
      </c>
      <c r="AX155" s="13" t="s">
        <v>80</v>
      </c>
      <c r="AY155" s="243" t="s">
        <v>135</v>
      </c>
    </row>
    <row r="156" s="2" customFormat="1" ht="16.5" customHeight="1">
      <c r="A156" s="39"/>
      <c r="B156" s="40"/>
      <c r="C156" s="255" t="s">
        <v>9</v>
      </c>
      <c r="D156" s="255" t="s">
        <v>216</v>
      </c>
      <c r="E156" s="256" t="s">
        <v>237</v>
      </c>
      <c r="F156" s="257" t="s">
        <v>238</v>
      </c>
      <c r="G156" s="258" t="s">
        <v>189</v>
      </c>
      <c r="H156" s="259">
        <v>60</v>
      </c>
      <c r="I156" s="260"/>
      <c r="J156" s="261">
        <f>ROUND(I156*H156,3)</f>
        <v>0</v>
      </c>
      <c r="K156" s="257" t="s">
        <v>141</v>
      </c>
      <c r="L156" s="262"/>
      <c r="M156" s="263" t="s">
        <v>20</v>
      </c>
      <c r="N156" s="264" t="s">
        <v>44</v>
      </c>
      <c r="O156" s="85"/>
      <c r="P156" s="222">
        <f>O156*H156</f>
        <v>0</v>
      </c>
      <c r="Q156" s="222">
        <v>1</v>
      </c>
      <c r="R156" s="222">
        <f>Q156*H156</f>
        <v>60</v>
      </c>
      <c r="S156" s="222">
        <v>0</v>
      </c>
      <c r="T156" s="223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24" t="s">
        <v>193</v>
      </c>
      <c r="AT156" s="224" t="s">
        <v>216</v>
      </c>
      <c r="AU156" s="224" t="s">
        <v>82</v>
      </c>
      <c r="AY156" s="18" t="s">
        <v>135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8" t="s">
        <v>80</v>
      </c>
      <c r="BK156" s="226">
        <f>ROUND(I156*H156,3)</f>
        <v>0</v>
      </c>
      <c r="BL156" s="18" t="s">
        <v>142</v>
      </c>
      <c r="BM156" s="224" t="s">
        <v>239</v>
      </c>
    </row>
    <row r="157" s="2" customFormat="1">
      <c r="A157" s="39"/>
      <c r="B157" s="40"/>
      <c r="C157" s="41"/>
      <c r="D157" s="227" t="s">
        <v>144</v>
      </c>
      <c r="E157" s="41"/>
      <c r="F157" s="228" t="s">
        <v>240</v>
      </c>
      <c r="G157" s="41"/>
      <c r="H157" s="41"/>
      <c r="I157" s="229"/>
      <c r="J157" s="41"/>
      <c r="K157" s="41"/>
      <c r="L157" s="45"/>
      <c r="M157" s="230"/>
      <c r="N157" s="231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144</v>
      </c>
      <c r="AU157" s="18" t="s">
        <v>82</v>
      </c>
    </row>
    <row r="158" s="13" customFormat="1">
      <c r="A158" s="13"/>
      <c r="B158" s="232"/>
      <c r="C158" s="233"/>
      <c r="D158" s="234" t="s">
        <v>146</v>
      </c>
      <c r="E158" s="235" t="s">
        <v>20</v>
      </c>
      <c r="F158" s="236" t="s">
        <v>241</v>
      </c>
      <c r="G158" s="233"/>
      <c r="H158" s="237">
        <v>60</v>
      </c>
      <c r="I158" s="238"/>
      <c r="J158" s="233"/>
      <c r="K158" s="233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146</v>
      </c>
      <c r="AU158" s="243" t="s">
        <v>82</v>
      </c>
      <c r="AV158" s="13" t="s">
        <v>82</v>
      </c>
      <c r="AW158" s="13" t="s">
        <v>34</v>
      </c>
      <c r="AX158" s="13" t="s">
        <v>80</v>
      </c>
      <c r="AY158" s="243" t="s">
        <v>135</v>
      </c>
    </row>
    <row r="159" s="2" customFormat="1" ht="24.15" customHeight="1">
      <c r="A159" s="39"/>
      <c r="B159" s="40"/>
      <c r="C159" s="213" t="s">
        <v>242</v>
      </c>
      <c r="D159" s="213" t="s">
        <v>137</v>
      </c>
      <c r="E159" s="214" t="s">
        <v>243</v>
      </c>
      <c r="F159" s="215" t="s">
        <v>244</v>
      </c>
      <c r="G159" s="216" t="s">
        <v>150</v>
      </c>
      <c r="H159" s="217">
        <v>31.793749999999999</v>
      </c>
      <c r="I159" s="218"/>
      <c r="J159" s="219">
        <f>ROUND(I159*H159,3)</f>
        <v>0</v>
      </c>
      <c r="K159" s="215" t="s">
        <v>141</v>
      </c>
      <c r="L159" s="45"/>
      <c r="M159" s="220" t="s">
        <v>20</v>
      </c>
      <c r="N159" s="221" t="s">
        <v>44</v>
      </c>
      <c r="O159" s="85"/>
      <c r="P159" s="222">
        <f>O159*H159</f>
        <v>0</v>
      </c>
      <c r="Q159" s="222">
        <v>2.45329</v>
      </c>
      <c r="R159" s="222">
        <f>Q159*H159</f>
        <v>77.999288937499998</v>
      </c>
      <c r="S159" s="222">
        <v>0</v>
      </c>
      <c r="T159" s="223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24" t="s">
        <v>142</v>
      </c>
      <c r="AT159" s="224" t="s">
        <v>137</v>
      </c>
      <c r="AU159" s="224" t="s">
        <v>82</v>
      </c>
      <c r="AY159" s="18" t="s">
        <v>135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8" t="s">
        <v>80</v>
      </c>
      <c r="BK159" s="226">
        <f>ROUND(I159*H159,3)</f>
        <v>0</v>
      </c>
      <c r="BL159" s="18" t="s">
        <v>142</v>
      </c>
      <c r="BM159" s="224" t="s">
        <v>245</v>
      </c>
    </row>
    <row r="160" s="2" customFormat="1">
      <c r="A160" s="39"/>
      <c r="B160" s="40"/>
      <c r="C160" s="41"/>
      <c r="D160" s="227" t="s">
        <v>144</v>
      </c>
      <c r="E160" s="41"/>
      <c r="F160" s="228" t="s">
        <v>246</v>
      </c>
      <c r="G160" s="41"/>
      <c r="H160" s="41"/>
      <c r="I160" s="229"/>
      <c r="J160" s="41"/>
      <c r="K160" s="41"/>
      <c r="L160" s="45"/>
      <c r="M160" s="230"/>
      <c r="N160" s="231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144</v>
      </c>
      <c r="AU160" s="18" t="s">
        <v>82</v>
      </c>
    </row>
    <row r="161" s="15" customFormat="1">
      <c r="A161" s="15"/>
      <c r="B161" s="265"/>
      <c r="C161" s="266"/>
      <c r="D161" s="234" t="s">
        <v>146</v>
      </c>
      <c r="E161" s="267" t="s">
        <v>20</v>
      </c>
      <c r="F161" s="268" t="s">
        <v>247</v>
      </c>
      <c r="G161" s="266"/>
      <c r="H161" s="267" t="s">
        <v>20</v>
      </c>
      <c r="I161" s="269"/>
      <c r="J161" s="266"/>
      <c r="K161" s="266"/>
      <c r="L161" s="270"/>
      <c r="M161" s="271"/>
      <c r="N161" s="272"/>
      <c r="O161" s="272"/>
      <c r="P161" s="272"/>
      <c r="Q161" s="272"/>
      <c r="R161" s="272"/>
      <c r="S161" s="272"/>
      <c r="T161" s="27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74" t="s">
        <v>146</v>
      </c>
      <c r="AU161" s="274" t="s">
        <v>82</v>
      </c>
      <c r="AV161" s="15" t="s">
        <v>80</v>
      </c>
      <c r="AW161" s="15" t="s">
        <v>34</v>
      </c>
      <c r="AX161" s="15" t="s">
        <v>73</v>
      </c>
      <c r="AY161" s="274" t="s">
        <v>135</v>
      </c>
    </row>
    <row r="162" s="13" customFormat="1">
      <c r="A162" s="13"/>
      <c r="B162" s="232"/>
      <c r="C162" s="233"/>
      <c r="D162" s="234" t="s">
        <v>146</v>
      </c>
      <c r="E162" s="235" t="s">
        <v>20</v>
      </c>
      <c r="F162" s="236" t="s">
        <v>161</v>
      </c>
      <c r="G162" s="233"/>
      <c r="H162" s="237">
        <v>9.8394700000000004</v>
      </c>
      <c r="I162" s="238"/>
      <c r="J162" s="233"/>
      <c r="K162" s="233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146</v>
      </c>
      <c r="AU162" s="243" t="s">
        <v>82</v>
      </c>
      <c r="AV162" s="13" t="s">
        <v>82</v>
      </c>
      <c r="AW162" s="13" t="s">
        <v>34</v>
      </c>
      <c r="AX162" s="13" t="s">
        <v>73</v>
      </c>
      <c r="AY162" s="243" t="s">
        <v>135</v>
      </c>
    </row>
    <row r="163" s="13" customFormat="1">
      <c r="A163" s="13"/>
      <c r="B163" s="232"/>
      <c r="C163" s="233"/>
      <c r="D163" s="234" t="s">
        <v>146</v>
      </c>
      <c r="E163" s="235" t="s">
        <v>20</v>
      </c>
      <c r="F163" s="236" t="s">
        <v>162</v>
      </c>
      <c r="G163" s="233"/>
      <c r="H163" s="237">
        <v>5.6576899999999997</v>
      </c>
      <c r="I163" s="238"/>
      <c r="J163" s="233"/>
      <c r="K163" s="233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146</v>
      </c>
      <c r="AU163" s="243" t="s">
        <v>82</v>
      </c>
      <c r="AV163" s="13" t="s">
        <v>82</v>
      </c>
      <c r="AW163" s="13" t="s">
        <v>34</v>
      </c>
      <c r="AX163" s="13" t="s">
        <v>73</v>
      </c>
      <c r="AY163" s="243" t="s">
        <v>135</v>
      </c>
    </row>
    <row r="164" s="13" customFormat="1">
      <c r="A164" s="13"/>
      <c r="B164" s="232"/>
      <c r="C164" s="233"/>
      <c r="D164" s="234" t="s">
        <v>146</v>
      </c>
      <c r="E164" s="235" t="s">
        <v>20</v>
      </c>
      <c r="F164" s="236" t="s">
        <v>163</v>
      </c>
      <c r="G164" s="233"/>
      <c r="H164" s="237">
        <v>3.9900699999999998</v>
      </c>
      <c r="I164" s="238"/>
      <c r="J164" s="233"/>
      <c r="K164" s="233"/>
      <c r="L164" s="239"/>
      <c r="M164" s="240"/>
      <c r="N164" s="241"/>
      <c r="O164" s="241"/>
      <c r="P164" s="241"/>
      <c r="Q164" s="241"/>
      <c r="R164" s="241"/>
      <c r="S164" s="241"/>
      <c r="T164" s="24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3" t="s">
        <v>146</v>
      </c>
      <c r="AU164" s="243" t="s">
        <v>82</v>
      </c>
      <c r="AV164" s="13" t="s">
        <v>82</v>
      </c>
      <c r="AW164" s="13" t="s">
        <v>34</v>
      </c>
      <c r="AX164" s="13" t="s">
        <v>73</v>
      </c>
      <c r="AY164" s="243" t="s">
        <v>135</v>
      </c>
    </row>
    <row r="165" s="13" customFormat="1">
      <c r="A165" s="13"/>
      <c r="B165" s="232"/>
      <c r="C165" s="233"/>
      <c r="D165" s="234" t="s">
        <v>146</v>
      </c>
      <c r="E165" s="235" t="s">
        <v>20</v>
      </c>
      <c r="F165" s="236" t="s">
        <v>164</v>
      </c>
      <c r="G165" s="233"/>
      <c r="H165" s="237">
        <v>0.88619999999999999</v>
      </c>
      <c r="I165" s="238"/>
      <c r="J165" s="233"/>
      <c r="K165" s="233"/>
      <c r="L165" s="239"/>
      <c r="M165" s="240"/>
      <c r="N165" s="241"/>
      <c r="O165" s="241"/>
      <c r="P165" s="241"/>
      <c r="Q165" s="241"/>
      <c r="R165" s="241"/>
      <c r="S165" s="241"/>
      <c r="T165" s="24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3" t="s">
        <v>146</v>
      </c>
      <c r="AU165" s="243" t="s">
        <v>82</v>
      </c>
      <c r="AV165" s="13" t="s">
        <v>82</v>
      </c>
      <c r="AW165" s="13" t="s">
        <v>34</v>
      </c>
      <c r="AX165" s="13" t="s">
        <v>73</v>
      </c>
      <c r="AY165" s="243" t="s">
        <v>135</v>
      </c>
    </row>
    <row r="166" s="13" customFormat="1">
      <c r="A166" s="13"/>
      <c r="B166" s="232"/>
      <c r="C166" s="233"/>
      <c r="D166" s="234" t="s">
        <v>146</v>
      </c>
      <c r="E166" s="235" t="s">
        <v>20</v>
      </c>
      <c r="F166" s="236" t="s">
        <v>165</v>
      </c>
      <c r="G166" s="233"/>
      <c r="H166" s="237">
        <v>3.7050700000000001</v>
      </c>
      <c r="I166" s="238"/>
      <c r="J166" s="233"/>
      <c r="K166" s="233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146</v>
      </c>
      <c r="AU166" s="243" t="s">
        <v>82</v>
      </c>
      <c r="AV166" s="13" t="s">
        <v>82</v>
      </c>
      <c r="AW166" s="13" t="s">
        <v>34</v>
      </c>
      <c r="AX166" s="13" t="s">
        <v>73</v>
      </c>
      <c r="AY166" s="243" t="s">
        <v>135</v>
      </c>
    </row>
    <row r="167" s="13" customFormat="1">
      <c r="A167" s="13"/>
      <c r="B167" s="232"/>
      <c r="C167" s="233"/>
      <c r="D167" s="234" t="s">
        <v>146</v>
      </c>
      <c r="E167" s="235" t="s">
        <v>20</v>
      </c>
      <c r="F167" s="236" t="s">
        <v>166</v>
      </c>
      <c r="G167" s="233"/>
      <c r="H167" s="237">
        <v>1.3817999999999999</v>
      </c>
      <c r="I167" s="238"/>
      <c r="J167" s="233"/>
      <c r="K167" s="233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146</v>
      </c>
      <c r="AU167" s="243" t="s">
        <v>82</v>
      </c>
      <c r="AV167" s="13" t="s">
        <v>82</v>
      </c>
      <c r="AW167" s="13" t="s">
        <v>34</v>
      </c>
      <c r="AX167" s="13" t="s">
        <v>73</v>
      </c>
      <c r="AY167" s="243" t="s">
        <v>135</v>
      </c>
    </row>
    <row r="168" s="13" customFormat="1">
      <c r="A168" s="13"/>
      <c r="B168" s="232"/>
      <c r="C168" s="233"/>
      <c r="D168" s="234" t="s">
        <v>146</v>
      </c>
      <c r="E168" s="235" t="s">
        <v>20</v>
      </c>
      <c r="F168" s="236" t="s">
        <v>167</v>
      </c>
      <c r="G168" s="233"/>
      <c r="H168" s="237">
        <v>6.33345</v>
      </c>
      <c r="I168" s="238"/>
      <c r="J168" s="233"/>
      <c r="K168" s="233"/>
      <c r="L168" s="239"/>
      <c r="M168" s="240"/>
      <c r="N168" s="241"/>
      <c r="O168" s="241"/>
      <c r="P168" s="241"/>
      <c r="Q168" s="241"/>
      <c r="R168" s="241"/>
      <c r="S168" s="241"/>
      <c r="T168" s="24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3" t="s">
        <v>146</v>
      </c>
      <c r="AU168" s="243" t="s">
        <v>82</v>
      </c>
      <c r="AV168" s="13" t="s">
        <v>82</v>
      </c>
      <c r="AW168" s="13" t="s">
        <v>34</v>
      </c>
      <c r="AX168" s="13" t="s">
        <v>73</v>
      </c>
      <c r="AY168" s="243" t="s">
        <v>135</v>
      </c>
    </row>
    <row r="169" s="14" customFormat="1">
      <c r="A169" s="14"/>
      <c r="B169" s="244"/>
      <c r="C169" s="245"/>
      <c r="D169" s="234" t="s">
        <v>146</v>
      </c>
      <c r="E169" s="246" t="s">
        <v>20</v>
      </c>
      <c r="F169" s="247" t="s">
        <v>155</v>
      </c>
      <c r="G169" s="245"/>
      <c r="H169" s="248">
        <v>31.793749999999996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146</v>
      </c>
      <c r="AU169" s="254" t="s">
        <v>82</v>
      </c>
      <c r="AV169" s="14" t="s">
        <v>142</v>
      </c>
      <c r="AW169" s="14" t="s">
        <v>34</v>
      </c>
      <c r="AX169" s="14" t="s">
        <v>80</v>
      </c>
      <c r="AY169" s="254" t="s">
        <v>135</v>
      </c>
    </row>
    <row r="170" s="2" customFormat="1" ht="16.5" customHeight="1">
      <c r="A170" s="39"/>
      <c r="B170" s="40"/>
      <c r="C170" s="213" t="s">
        <v>248</v>
      </c>
      <c r="D170" s="213" t="s">
        <v>137</v>
      </c>
      <c r="E170" s="214" t="s">
        <v>249</v>
      </c>
      <c r="F170" s="215" t="s">
        <v>250</v>
      </c>
      <c r="G170" s="216" t="s">
        <v>140</v>
      </c>
      <c r="H170" s="217">
        <v>3.2400000000000002</v>
      </c>
      <c r="I170" s="218"/>
      <c r="J170" s="219">
        <f>ROUND(I170*H170,3)</f>
        <v>0</v>
      </c>
      <c r="K170" s="215" t="s">
        <v>141</v>
      </c>
      <c r="L170" s="45"/>
      <c r="M170" s="220" t="s">
        <v>20</v>
      </c>
      <c r="N170" s="221" t="s">
        <v>44</v>
      </c>
      <c r="O170" s="85"/>
      <c r="P170" s="222">
        <f>O170*H170</f>
        <v>0</v>
      </c>
      <c r="Q170" s="222">
        <v>0.0026900000000000001</v>
      </c>
      <c r="R170" s="222">
        <f>Q170*H170</f>
        <v>0.0087156000000000004</v>
      </c>
      <c r="S170" s="222">
        <v>0</v>
      </c>
      <c r="T170" s="223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24" t="s">
        <v>142</v>
      </c>
      <c r="AT170" s="224" t="s">
        <v>137</v>
      </c>
      <c r="AU170" s="224" t="s">
        <v>82</v>
      </c>
      <c r="AY170" s="18" t="s">
        <v>135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8" t="s">
        <v>80</v>
      </c>
      <c r="BK170" s="226">
        <f>ROUND(I170*H170,3)</f>
        <v>0</v>
      </c>
      <c r="BL170" s="18" t="s">
        <v>142</v>
      </c>
      <c r="BM170" s="224" t="s">
        <v>251</v>
      </c>
    </row>
    <row r="171" s="2" customFormat="1">
      <c r="A171" s="39"/>
      <c r="B171" s="40"/>
      <c r="C171" s="41"/>
      <c r="D171" s="227" t="s">
        <v>144</v>
      </c>
      <c r="E171" s="41"/>
      <c r="F171" s="228" t="s">
        <v>252</v>
      </c>
      <c r="G171" s="41"/>
      <c r="H171" s="41"/>
      <c r="I171" s="229"/>
      <c r="J171" s="41"/>
      <c r="K171" s="41"/>
      <c r="L171" s="45"/>
      <c r="M171" s="230"/>
      <c r="N171" s="231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144</v>
      </c>
      <c r="AU171" s="18" t="s">
        <v>82</v>
      </c>
    </row>
    <row r="172" s="15" customFormat="1">
      <c r="A172" s="15"/>
      <c r="B172" s="265"/>
      <c r="C172" s="266"/>
      <c r="D172" s="234" t="s">
        <v>146</v>
      </c>
      <c r="E172" s="267" t="s">
        <v>20</v>
      </c>
      <c r="F172" s="268" t="s">
        <v>253</v>
      </c>
      <c r="G172" s="266"/>
      <c r="H172" s="267" t="s">
        <v>20</v>
      </c>
      <c r="I172" s="269"/>
      <c r="J172" s="266"/>
      <c r="K172" s="266"/>
      <c r="L172" s="270"/>
      <c r="M172" s="271"/>
      <c r="N172" s="272"/>
      <c r="O172" s="272"/>
      <c r="P172" s="272"/>
      <c r="Q172" s="272"/>
      <c r="R172" s="272"/>
      <c r="S172" s="272"/>
      <c r="T172" s="273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4" t="s">
        <v>146</v>
      </c>
      <c r="AU172" s="274" t="s">
        <v>82</v>
      </c>
      <c r="AV172" s="15" t="s">
        <v>80</v>
      </c>
      <c r="AW172" s="15" t="s">
        <v>34</v>
      </c>
      <c r="AX172" s="15" t="s">
        <v>73</v>
      </c>
      <c r="AY172" s="274" t="s">
        <v>135</v>
      </c>
    </row>
    <row r="173" s="13" customFormat="1">
      <c r="A173" s="13"/>
      <c r="B173" s="232"/>
      <c r="C173" s="233"/>
      <c r="D173" s="234" t="s">
        <v>146</v>
      </c>
      <c r="E173" s="235" t="s">
        <v>20</v>
      </c>
      <c r="F173" s="236" t="s">
        <v>254</v>
      </c>
      <c r="G173" s="233"/>
      <c r="H173" s="237">
        <v>1.266</v>
      </c>
      <c r="I173" s="238"/>
      <c r="J173" s="233"/>
      <c r="K173" s="233"/>
      <c r="L173" s="239"/>
      <c r="M173" s="240"/>
      <c r="N173" s="241"/>
      <c r="O173" s="241"/>
      <c r="P173" s="241"/>
      <c r="Q173" s="241"/>
      <c r="R173" s="241"/>
      <c r="S173" s="241"/>
      <c r="T173" s="24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3" t="s">
        <v>146</v>
      </c>
      <c r="AU173" s="243" t="s">
        <v>82</v>
      </c>
      <c r="AV173" s="13" t="s">
        <v>82</v>
      </c>
      <c r="AW173" s="13" t="s">
        <v>34</v>
      </c>
      <c r="AX173" s="13" t="s">
        <v>73</v>
      </c>
      <c r="AY173" s="243" t="s">
        <v>135</v>
      </c>
    </row>
    <row r="174" s="13" customFormat="1">
      <c r="A174" s="13"/>
      <c r="B174" s="232"/>
      <c r="C174" s="233"/>
      <c r="D174" s="234" t="s">
        <v>146</v>
      </c>
      <c r="E174" s="235" t="s">
        <v>20</v>
      </c>
      <c r="F174" s="236" t="s">
        <v>255</v>
      </c>
      <c r="G174" s="233"/>
      <c r="H174" s="237">
        <v>1.974</v>
      </c>
      <c r="I174" s="238"/>
      <c r="J174" s="233"/>
      <c r="K174" s="233"/>
      <c r="L174" s="239"/>
      <c r="M174" s="240"/>
      <c r="N174" s="241"/>
      <c r="O174" s="241"/>
      <c r="P174" s="241"/>
      <c r="Q174" s="241"/>
      <c r="R174" s="241"/>
      <c r="S174" s="241"/>
      <c r="T174" s="24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3" t="s">
        <v>146</v>
      </c>
      <c r="AU174" s="243" t="s">
        <v>82</v>
      </c>
      <c r="AV174" s="13" t="s">
        <v>82</v>
      </c>
      <c r="AW174" s="13" t="s">
        <v>34</v>
      </c>
      <c r="AX174" s="13" t="s">
        <v>73</v>
      </c>
      <c r="AY174" s="243" t="s">
        <v>135</v>
      </c>
    </row>
    <row r="175" s="14" customFormat="1">
      <c r="A175" s="14"/>
      <c r="B175" s="244"/>
      <c r="C175" s="245"/>
      <c r="D175" s="234" t="s">
        <v>146</v>
      </c>
      <c r="E175" s="246" t="s">
        <v>20</v>
      </c>
      <c r="F175" s="247" t="s">
        <v>155</v>
      </c>
      <c r="G175" s="245"/>
      <c r="H175" s="248">
        <v>3.2400000000000002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146</v>
      </c>
      <c r="AU175" s="254" t="s">
        <v>82</v>
      </c>
      <c r="AV175" s="14" t="s">
        <v>142</v>
      </c>
      <c r="AW175" s="14" t="s">
        <v>34</v>
      </c>
      <c r="AX175" s="14" t="s">
        <v>80</v>
      </c>
      <c r="AY175" s="254" t="s">
        <v>135</v>
      </c>
    </row>
    <row r="176" s="2" customFormat="1" ht="16.5" customHeight="1">
      <c r="A176" s="39"/>
      <c r="B176" s="40"/>
      <c r="C176" s="213" t="s">
        <v>256</v>
      </c>
      <c r="D176" s="213" t="s">
        <v>137</v>
      </c>
      <c r="E176" s="214" t="s">
        <v>257</v>
      </c>
      <c r="F176" s="215" t="s">
        <v>258</v>
      </c>
      <c r="G176" s="216" t="s">
        <v>140</v>
      </c>
      <c r="H176" s="217">
        <v>3.2400000000000002</v>
      </c>
      <c r="I176" s="218"/>
      <c r="J176" s="219">
        <f>ROUND(I176*H176,3)</f>
        <v>0</v>
      </c>
      <c r="K176" s="215" t="s">
        <v>141</v>
      </c>
      <c r="L176" s="45"/>
      <c r="M176" s="220" t="s">
        <v>20</v>
      </c>
      <c r="N176" s="221" t="s">
        <v>44</v>
      </c>
      <c r="O176" s="85"/>
      <c r="P176" s="222">
        <f>O176*H176</f>
        <v>0</v>
      </c>
      <c r="Q176" s="222">
        <v>0</v>
      </c>
      <c r="R176" s="222">
        <f>Q176*H176</f>
        <v>0</v>
      </c>
      <c r="S176" s="222">
        <v>0</v>
      </c>
      <c r="T176" s="223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24" t="s">
        <v>142</v>
      </c>
      <c r="AT176" s="224" t="s">
        <v>137</v>
      </c>
      <c r="AU176" s="224" t="s">
        <v>82</v>
      </c>
      <c r="AY176" s="18" t="s">
        <v>135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8" t="s">
        <v>80</v>
      </c>
      <c r="BK176" s="226">
        <f>ROUND(I176*H176,3)</f>
        <v>0</v>
      </c>
      <c r="BL176" s="18" t="s">
        <v>142</v>
      </c>
      <c r="BM176" s="224" t="s">
        <v>259</v>
      </c>
    </row>
    <row r="177" s="2" customFormat="1">
      <c r="A177" s="39"/>
      <c r="B177" s="40"/>
      <c r="C177" s="41"/>
      <c r="D177" s="227" t="s">
        <v>144</v>
      </c>
      <c r="E177" s="41"/>
      <c r="F177" s="228" t="s">
        <v>260</v>
      </c>
      <c r="G177" s="41"/>
      <c r="H177" s="41"/>
      <c r="I177" s="229"/>
      <c r="J177" s="41"/>
      <c r="K177" s="41"/>
      <c r="L177" s="45"/>
      <c r="M177" s="230"/>
      <c r="N177" s="231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144</v>
      </c>
      <c r="AU177" s="18" t="s">
        <v>82</v>
      </c>
    </row>
    <row r="178" s="2" customFormat="1" ht="24.15" customHeight="1">
      <c r="A178" s="39"/>
      <c r="B178" s="40"/>
      <c r="C178" s="213" t="s">
        <v>261</v>
      </c>
      <c r="D178" s="213" t="s">
        <v>137</v>
      </c>
      <c r="E178" s="214" t="s">
        <v>262</v>
      </c>
      <c r="F178" s="215" t="s">
        <v>263</v>
      </c>
      <c r="G178" s="216" t="s">
        <v>140</v>
      </c>
      <c r="H178" s="217">
        <v>21.145430000000001</v>
      </c>
      <c r="I178" s="218"/>
      <c r="J178" s="219">
        <f>ROUND(I178*H178,3)</f>
        <v>0</v>
      </c>
      <c r="K178" s="215" t="s">
        <v>141</v>
      </c>
      <c r="L178" s="45"/>
      <c r="M178" s="220" t="s">
        <v>20</v>
      </c>
      <c r="N178" s="221" t="s">
        <v>44</v>
      </c>
      <c r="O178" s="85"/>
      <c r="P178" s="222">
        <f>O178*H178</f>
        <v>0</v>
      </c>
      <c r="Q178" s="222">
        <v>0.00479</v>
      </c>
      <c r="R178" s="222">
        <f>Q178*H178</f>
        <v>0.1012866097</v>
      </c>
      <c r="S178" s="222">
        <v>0</v>
      </c>
      <c r="T178" s="223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24" t="s">
        <v>142</v>
      </c>
      <c r="AT178" s="224" t="s">
        <v>137</v>
      </c>
      <c r="AU178" s="224" t="s">
        <v>82</v>
      </c>
      <c r="AY178" s="18" t="s">
        <v>135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8" t="s">
        <v>80</v>
      </c>
      <c r="BK178" s="226">
        <f>ROUND(I178*H178,3)</f>
        <v>0</v>
      </c>
      <c r="BL178" s="18" t="s">
        <v>142</v>
      </c>
      <c r="BM178" s="224" t="s">
        <v>264</v>
      </c>
    </row>
    <row r="179" s="2" customFormat="1">
      <c r="A179" s="39"/>
      <c r="B179" s="40"/>
      <c r="C179" s="41"/>
      <c r="D179" s="227" t="s">
        <v>144</v>
      </c>
      <c r="E179" s="41"/>
      <c r="F179" s="228" t="s">
        <v>265</v>
      </c>
      <c r="G179" s="41"/>
      <c r="H179" s="41"/>
      <c r="I179" s="229"/>
      <c r="J179" s="41"/>
      <c r="K179" s="41"/>
      <c r="L179" s="45"/>
      <c r="M179" s="230"/>
      <c r="N179" s="231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144</v>
      </c>
      <c r="AU179" s="18" t="s">
        <v>82</v>
      </c>
    </row>
    <row r="180" s="15" customFormat="1">
      <c r="A180" s="15"/>
      <c r="B180" s="265"/>
      <c r="C180" s="266"/>
      <c r="D180" s="234" t="s">
        <v>146</v>
      </c>
      <c r="E180" s="267" t="s">
        <v>20</v>
      </c>
      <c r="F180" s="268" t="s">
        <v>253</v>
      </c>
      <c r="G180" s="266"/>
      <c r="H180" s="267" t="s">
        <v>20</v>
      </c>
      <c r="I180" s="269"/>
      <c r="J180" s="266"/>
      <c r="K180" s="266"/>
      <c r="L180" s="270"/>
      <c r="M180" s="271"/>
      <c r="N180" s="272"/>
      <c r="O180" s="272"/>
      <c r="P180" s="272"/>
      <c r="Q180" s="272"/>
      <c r="R180" s="272"/>
      <c r="S180" s="272"/>
      <c r="T180" s="27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4" t="s">
        <v>146</v>
      </c>
      <c r="AU180" s="274" t="s">
        <v>82</v>
      </c>
      <c r="AV180" s="15" t="s">
        <v>80</v>
      </c>
      <c r="AW180" s="15" t="s">
        <v>34</v>
      </c>
      <c r="AX180" s="15" t="s">
        <v>73</v>
      </c>
      <c r="AY180" s="274" t="s">
        <v>135</v>
      </c>
    </row>
    <row r="181" s="13" customFormat="1">
      <c r="A181" s="13"/>
      <c r="B181" s="232"/>
      <c r="C181" s="233"/>
      <c r="D181" s="234" t="s">
        <v>146</v>
      </c>
      <c r="E181" s="235" t="s">
        <v>20</v>
      </c>
      <c r="F181" s="236" t="s">
        <v>266</v>
      </c>
      <c r="G181" s="233"/>
      <c r="H181" s="237">
        <v>10.932740000000001</v>
      </c>
      <c r="I181" s="238"/>
      <c r="J181" s="233"/>
      <c r="K181" s="233"/>
      <c r="L181" s="239"/>
      <c r="M181" s="240"/>
      <c r="N181" s="241"/>
      <c r="O181" s="241"/>
      <c r="P181" s="241"/>
      <c r="Q181" s="241"/>
      <c r="R181" s="241"/>
      <c r="S181" s="241"/>
      <c r="T181" s="24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3" t="s">
        <v>146</v>
      </c>
      <c r="AU181" s="243" t="s">
        <v>82</v>
      </c>
      <c r="AV181" s="13" t="s">
        <v>82</v>
      </c>
      <c r="AW181" s="13" t="s">
        <v>34</v>
      </c>
      <c r="AX181" s="13" t="s">
        <v>73</v>
      </c>
      <c r="AY181" s="243" t="s">
        <v>135</v>
      </c>
    </row>
    <row r="182" s="13" customFormat="1">
      <c r="A182" s="13"/>
      <c r="B182" s="232"/>
      <c r="C182" s="233"/>
      <c r="D182" s="234" t="s">
        <v>146</v>
      </c>
      <c r="E182" s="235" t="s">
        <v>20</v>
      </c>
      <c r="F182" s="236" t="s">
        <v>267</v>
      </c>
      <c r="G182" s="233"/>
      <c r="H182" s="237">
        <v>4.9197300000000004</v>
      </c>
      <c r="I182" s="238"/>
      <c r="J182" s="233"/>
      <c r="K182" s="233"/>
      <c r="L182" s="239"/>
      <c r="M182" s="240"/>
      <c r="N182" s="241"/>
      <c r="O182" s="241"/>
      <c r="P182" s="241"/>
      <c r="Q182" s="241"/>
      <c r="R182" s="241"/>
      <c r="S182" s="241"/>
      <c r="T182" s="24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3" t="s">
        <v>146</v>
      </c>
      <c r="AU182" s="243" t="s">
        <v>82</v>
      </c>
      <c r="AV182" s="13" t="s">
        <v>82</v>
      </c>
      <c r="AW182" s="13" t="s">
        <v>34</v>
      </c>
      <c r="AX182" s="13" t="s">
        <v>73</v>
      </c>
      <c r="AY182" s="243" t="s">
        <v>135</v>
      </c>
    </row>
    <row r="183" s="13" customFormat="1">
      <c r="A183" s="13"/>
      <c r="B183" s="232"/>
      <c r="C183" s="233"/>
      <c r="D183" s="234" t="s">
        <v>146</v>
      </c>
      <c r="E183" s="235" t="s">
        <v>20</v>
      </c>
      <c r="F183" s="236" t="s">
        <v>268</v>
      </c>
      <c r="G183" s="233"/>
      <c r="H183" s="237">
        <v>5.2929599999999999</v>
      </c>
      <c r="I183" s="238"/>
      <c r="J183" s="233"/>
      <c r="K183" s="233"/>
      <c r="L183" s="239"/>
      <c r="M183" s="240"/>
      <c r="N183" s="241"/>
      <c r="O183" s="241"/>
      <c r="P183" s="241"/>
      <c r="Q183" s="241"/>
      <c r="R183" s="241"/>
      <c r="S183" s="241"/>
      <c r="T183" s="24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3" t="s">
        <v>146</v>
      </c>
      <c r="AU183" s="243" t="s">
        <v>82</v>
      </c>
      <c r="AV183" s="13" t="s">
        <v>82</v>
      </c>
      <c r="AW183" s="13" t="s">
        <v>34</v>
      </c>
      <c r="AX183" s="13" t="s">
        <v>73</v>
      </c>
      <c r="AY183" s="243" t="s">
        <v>135</v>
      </c>
    </row>
    <row r="184" s="14" customFormat="1">
      <c r="A184" s="14"/>
      <c r="B184" s="244"/>
      <c r="C184" s="245"/>
      <c r="D184" s="234" t="s">
        <v>146</v>
      </c>
      <c r="E184" s="246" t="s">
        <v>20</v>
      </c>
      <c r="F184" s="247" t="s">
        <v>155</v>
      </c>
      <c r="G184" s="245"/>
      <c r="H184" s="248">
        <v>21.145430000000001</v>
      </c>
      <c r="I184" s="249"/>
      <c r="J184" s="245"/>
      <c r="K184" s="245"/>
      <c r="L184" s="250"/>
      <c r="M184" s="251"/>
      <c r="N184" s="252"/>
      <c r="O184" s="252"/>
      <c r="P184" s="252"/>
      <c r="Q184" s="252"/>
      <c r="R184" s="252"/>
      <c r="S184" s="252"/>
      <c r="T184" s="25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4" t="s">
        <v>146</v>
      </c>
      <c r="AU184" s="254" t="s">
        <v>82</v>
      </c>
      <c r="AV184" s="14" t="s">
        <v>142</v>
      </c>
      <c r="AW184" s="14" t="s">
        <v>34</v>
      </c>
      <c r="AX184" s="14" t="s">
        <v>80</v>
      </c>
      <c r="AY184" s="254" t="s">
        <v>135</v>
      </c>
    </row>
    <row r="185" s="2" customFormat="1" ht="24.15" customHeight="1">
      <c r="A185" s="39"/>
      <c r="B185" s="40"/>
      <c r="C185" s="213" t="s">
        <v>269</v>
      </c>
      <c r="D185" s="213" t="s">
        <v>137</v>
      </c>
      <c r="E185" s="214" t="s">
        <v>270</v>
      </c>
      <c r="F185" s="215" t="s">
        <v>271</v>
      </c>
      <c r="G185" s="216" t="s">
        <v>140</v>
      </c>
      <c r="H185" s="217">
        <v>21.145430000000001</v>
      </c>
      <c r="I185" s="218"/>
      <c r="J185" s="219">
        <f>ROUND(I185*H185,3)</f>
        <v>0</v>
      </c>
      <c r="K185" s="215" t="s">
        <v>141</v>
      </c>
      <c r="L185" s="45"/>
      <c r="M185" s="220" t="s">
        <v>20</v>
      </c>
      <c r="N185" s="221" t="s">
        <v>44</v>
      </c>
      <c r="O185" s="85"/>
      <c r="P185" s="222">
        <f>O185*H185</f>
        <v>0</v>
      </c>
      <c r="Q185" s="222">
        <v>0</v>
      </c>
      <c r="R185" s="222">
        <f>Q185*H185</f>
        <v>0</v>
      </c>
      <c r="S185" s="222">
        <v>0</v>
      </c>
      <c r="T185" s="223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24" t="s">
        <v>142</v>
      </c>
      <c r="AT185" s="224" t="s">
        <v>137</v>
      </c>
      <c r="AU185" s="224" t="s">
        <v>82</v>
      </c>
      <c r="AY185" s="18" t="s">
        <v>135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8" t="s">
        <v>80</v>
      </c>
      <c r="BK185" s="226">
        <f>ROUND(I185*H185,3)</f>
        <v>0</v>
      </c>
      <c r="BL185" s="18" t="s">
        <v>142</v>
      </c>
      <c r="BM185" s="224" t="s">
        <v>272</v>
      </c>
    </row>
    <row r="186" s="2" customFormat="1">
      <c r="A186" s="39"/>
      <c r="B186" s="40"/>
      <c r="C186" s="41"/>
      <c r="D186" s="227" t="s">
        <v>144</v>
      </c>
      <c r="E186" s="41"/>
      <c r="F186" s="228" t="s">
        <v>273</v>
      </c>
      <c r="G186" s="41"/>
      <c r="H186" s="41"/>
      <c r="I186" s="229"/>
      <c r="J186" s="41"/>
      <c r="K186" s="41"/>
      <c r="L186" s="45"/>
      <c r="M186" s="230"/>
      <c r="N186" s="231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144</v>
      </c>
      <c r="AU186" s="18" t="s">
        <v>82</v>
      </c>
    </row>
    <row r="187" s="2" customFormat="1" ht="24.15" customHeight="1">
      <c r="A187" s="39"/>
      <c r="B187" s="40"/>
      <c r="C187" s="213" t="s">
        <v>7</v>
      </c>
      <c r="D187" s="213" t="s">
        <v>137</v>
      </c>
      <c r="E187" s="214" t="s">
        <v>274</v>
      </c>
      <c r="F187" s="215" t="s">
        <v>275</v>
      </c>
      <c r="G187" s="216" t="s">
        <v>140</v>
      </c>
      <c r="H187" s="217">
        <v>14.8429</v>
      </c>
      <c r="I187" s="218"/>
      <c r="J187" s="219">
        <f>ROUND(I187*H187,3)</f>
        <v>0</v>
      </c>
      <c r="K187" s="215" t="s">
        <v>141</v>
      </c>
      <c r="L187" s="45"/>
      <c r="M187" s="220" t="s">
        <v>20</v>
      </c>
      <c r="N187" s="221" t="s">
        <v>44</v>
      </c>
      <c r="O187" s="85"/>
      <c r="P187" s="222">
        <f>O187*H187</f>
        <v>0</v>
      </c>
      <c r="Q187" s="222">
        <v>0.0041900000000000001</v>
      </c>
      <c r="R187" s="222">
        <f>Q187*H187</f>
        <v>0.062191751000000003</v>
      </c>
      <c r="S187" s="222">
        <v>0</v>
      </c>
      <c r="T187" s="223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24" t="s">
        <v>142</v>
      </c>
      <c r="AT187" s="224" t="s">
        <v>137</v>
      </c>
      <c r="AU187" s="224" t="s">
        <v>82</v>
      </c>
      <c r="AY187" s="18" t="s">
        <v>135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8" t="s">
        <v>80</v>
      </c>
      <c r="BK187" s="226">
        <f>ROUND(I187*H187,3)</f>
        <v>0</v>
      </c>
      <c r="BL187" s="18" t="s">
        <v>142</v>
      </c>
      <c r="BM187" s="224" t="s">
        <v>276</v>
      </c>
    </row>
    <row r="188" s="2" customFormat="1">
      <c r="A188" s="39"/>
      <c r="B188" s="40"/>
      <c r="C188" s="41"/>
      <c r="D188" s="227" t="s">
        <v>144</v>
      </c>
      <c r="E188" s="41"/>
      <c r="F188" s="228" t="s">
        <v>277</v>
      </c>
      <c r="G188" s="41"/>
      <c r="H188" s="41"/>
      <c r="I188" s="229"/>
      <c r="J188" s="41"/>
      <c r="K188" s="41"/>
      <c r="L188" s="45"/>
      <c r="M188" s="230"/>
      <c r="N188" s="231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144</v>
      </c>
      <c r="AU188" s="18" t="s">
        <v>82</v>
      </c>
    </row>
    <row r="189" s="15" customFormat="1">
      <c r="A189" s="15"/>
      <c r="B189" s="265"/>
      <c r="C189" s="266"/>
      <c r="D189" s="234" t="s">
        <v>146</v>
      </c>
      <c r="E189" s="267" t="s">
        <v>20</v>
      </c>
      <c r="F189" s="268" t="s">
        <v>253</v>
      </c>
      <c r="G189" s="266"/>
      <c r="H189" s="267" t="s">
        <v>20</v>
      </c>
      <c r="I189" s="269"/>
      <c r="J189" s="266"/>
      <c r="K189" s="266"/>
      <c r="L189" s="270"/>
      <c r="M189" s="271"/>
      <c r="N189" s="272"/>
      <c r="O189" s="272"/>
      <c r="P189" s="272"/>
      <c r="Q189" s="272"/>
      <c r="R189" s="272"/>
      <c r="S189" s="272"/>
      <c r="T189" s="273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4" t="s">
        <v>146</v>
      </c>
      <c r="AU189" s="274" t="s">
        <v>82</v>
      </c>
      <c r="AV189" s="15" t="s">
        <v>80</v>
      </c>
      <c r="AW189" s="15" t="s">
        <v>34</v>
      </c>
      <c r="AX189" s="15" t="s">
        <v>73</v>
      </c>
      <c r="AY189" s="274" t="s">
        <v>135</v>
      </c>
    </row>
    <row r="190" s="13" customFormat="1">
      <c r="A190" s="13"/>
      <c r="B190" s="232"/>
      <c r="C190" s="233"/>
      <c r="D190" s="234" t="s">
        <v>146</v>
      </c>
      <c r="E190" s="235" t="s">
        <v>20</v>
      </c>
      <c r="F190" s="236" t="s">
        <v>278</v>
      </c>
      <c r="G190" s="233"/>
      <c r="H190" s="237">
        <v>5.7951100000000002</v>
      </c>
      <c r="I190" s="238"/>
      <c r="J190" s="233"/>
      <c r="K190" s="233"/>
      <c r="L190" s="239"/>
      <c r="M190" s="240"/>
      <c r="N190" s="241"/>
      <c r="O190" s="241"/>
      <c r="P190" s="241"/>
      <c r="Q190" s="241"/>
      <c r="R190" s="241"/>
      <c r="S190" s="241"/>
      <c r="T190" s="24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3" t="s">
        <v>146</v>
      </c>
      <c r="AU190" s="243" t="s">
        <v>82</v>
      </c>
      <c r="AV190" s="13" t="s">
        <v>82</v>
      </c>
      <c r="AW190" s="13" t="s">
        <v>34</v>
      </c>
      <c r="AX190" s="13" t="s">
        <v>73</v>
      </c>
      <c r="AY190" s="243" t="s">
        <v>135</v>
      </c>
    </row>
    <row r="191" s="13" customFormat="1">
      <c r="A191" s="13"/>
      <c r="B191" s="232"/>
      <c r="C191" s="233"/>
      <c r="D191" s="234" t="s">
        <v>146</v>
      </c>
      <c r="E191" s="235" t="s">
        <v>20</v>
      </c>
      <c r="F191" s="236" t="s">
        <v>279</v>
      </c>
      <c r="G191" s="233"/>
      <c r="H191" s="237">
        <v>9.0477900000000009</v>
      </c>
      <c r="I191" s="238"/>
      <c r="J191" s="233"/>
      <c r="K191" s="233"/>
      <c r="L191" s="239"/>
      <c r="M191" s="240"/>
      <c r="N191" s="241"/>
      <c r="O191" s="241"/>
      <c r="P191" s="241"/>
      <c r="Q191" s="241"/>
      <c r="R191" s="241"/>
      <c r="S191" s="241"/>
      <c r="T191" s="24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3" t="s">
        <v>146</v>
      </c>
      <c r="AU191" s="243" t="s">
        <v>82</v>
      </c>
      <c r="AV191" s="13" t="s">
        <v>82</v>
      </c>
      <c r="AW191" s="13" t="s">
        <v>34</v>
      </c>
      <c r="AX191" s="13" t="s">
        <v>73</v>
      </c>
      <c r="AY191" s="243" t="s">
        <v>135</v>
      </c>
    </row>
    <row r="192" s="14" customFormat="1">
      <c r="A192" s="14"/>
      <c r="B192" s="244"/>
      <c r="C192" s="245"/>
      <c r="D192" s="234" t="s">
        <v>146</v>
      </c>
      <c r="E192" s="246" t="s">
        <v>20</v>
      </c>
      <c r="F192" s="247" t="s">
        <v>155</v>
      </c>
      <c r="G192" s="245"/>
      <c r="H192" s="248">
        <v>14.8429</v>
      </c>
      <c r="I192" s="249"/>
      <c r="J192" s="245"/>
      <c r="K192" s="245"/>
      <c r="L192" s="250"/>
      <c r="M192" s="251"/>
      <c r="N192" s="252"/>
      <c r="O192" s="252"/>
      <c r="P192" s="252"/>
      <c r="Q192" s="252"/>
      <c r="R192" s="252"/>
      <c r="S192" s="252"/>
      <c r="T192" s="25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4" t="s">
        <v>146</v>
      </c>
      <c r="AU192" s="254" t="s">
        <v>82</v>
      </c>
      <c r="AV192" s="14" t="s">
        <v>142</v>
      </c>
      <c r="AW192" s="14" t="s">
        <v>34</v>
      </c>
      <c r="AX192" s="14" t="s">
        <v>80</v>
      </c>
      <c r="AY192" s="254" t="s">
        <v>135</v>
      </c>
    </row>
    <row r="193" s="2" customFormat="1" ht="24.15" customHeight="1">
      <c r="A193" s="39"/>
      <c r="B193" s="40"/>
      <c r="C193" s="213" t="s">
        <v>280</v>
      </c>
      <c r="D193" s="213" t="s">
        <v>137</v>
      </c>
      <c r="E193" s="214" t="s">
        <v>281</v>
      </c>
      <c r="F193" s="215" t="s">
        <v>282</v>
      </c>
      <c r="G193" s="216" t="s">
        <v>140</v>
      </c>
      <c r="H193" s="217">
        <v>14.8429</v>
      </c>
      <c r="I193" s="218"/>
      <c r="J193" s="219">
        <f>ROUND(I193*H193,3)</f>
        <v>0</v>
      </c>
      <c r="K193" s="215" t="s">
        <v>141</v>
      </c>
      <c r="L193" s="45"/>
      <c r="M193" s="220" t="s">
        <v>20</v>
      </c>
      <c r="N193" s="221" t="s">
        <v>44</v>
      </c>
      <c r="O193" s="85"/>
      <c r="P193" s="222">
        <f>O193*H193</f>
        <v>0</v>
      </c>
      <c r="Q193" s="222">
        <v>0</v>
      </c>
      <c r="R193" s="222">
        <f>Q193*H193</f>
        <v>0</v>
      </c>
      <c r="S193" s="222">
        <v>0</v>
      </c>
      <c r="T193" s="223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24" t="s">
        <v>142</v>
      </c>
      <c r="AT193" s="224" t="s">
        <v>137</v>
      </c>
      <c r="AU193" s="224" t="s">
        <v>82</v>
      </c>
      <c r="AY193" s="18" t="s">
        <v>135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8" t="s">
        <v>80</v>
      </c>
      <c r="BK193" s="226">
        <f>ROUND(I193*H193,3)</f>
        <v>0</v>
      </c>
      <c r="BL193" s="18" t="s">
        <v>142</v>
      </c>
      <c r="BM193" s="224" t="s">
        <v>283</v>
      </c>
    </row>
    <row r="194" s="2" customFormat="1">
      <c r="A194" s="39"/>
      <c r="B194" s="40"/>
      <c r="C194" s="41"/>
      <c r="D194" s="227" t="s">
        <v>144</v>
      </c>
      <c r="E194" s="41"/>
      <c r="F194" s="228" t="s">
        <v>284</v>
      </c>
      <c r="G194" s="41"/>
      <c r="H194" s="41"/>
      <c r="I194" s="229"/>
      <c r="J194" s="41"/>
      <c r="K194" s="41"/>
      <c r="L194" s="45"/>
      <c r="M194" s="230"/>
      <c r="N194" s="231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144</v>
      </c>
      <c r="AU194" s="18" t="s">
        <v>82</v>
      </c>
    </row>
    <row r="195" s="2" customFormat="1" ht="24.15" customHeight="1">
      <c r="A195" s="39"/>
      <c r="B195" s="40"/>
      <c r="C195" s="213" t="s">
        <v>285</v>
      </c>
      <c r="D195" s="213" t="s">
        <v>137</v>
      </c>
      <c r="E195" s="214" t="s">
        <v>286</v>
      </c>
      <c r="F195" s="215" t="s">
        <v>287</v>
      </c>
      <c r="G195" s="216" t="s">
        <v>189</v>
      </c>
      <c r="H195" s="217">
        <v>2.54352</v>
      </c>
      <c r="I195" s="218"/>
      <c r="J195" s="219">
        <f>ROUND(I195*H195,3)</f>
        <v>0</v>
      </c>
      <c r="K195" s="215" t="s">
        <v>141</v>
      </c>
      <c r="L195" s="45"/>
      <c r="M195" s="220" t="s">
        <v>20</v>
      </c>
      <c r="N195" s="221" t="s">
        <v>44</v>
      </c>
      <c r="O195" s="85"/>
      <c r="P195" s="222">
        <f>O195*H195</f>
        <v>0</v>
      </c>
      <c r="Q195" s="222">
        <v>1.0606199999999999</v>
      </c>
      <c r="R195" s="222">
        <f>Q195*H195</f>
        <v>2.6977081823999995</v>
      </c>
      <c r="S195" s="222">
        <v>0</v>
      </c>
      <c r="T195" s="223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24" t="s">
        <v>142</v>
      </c>
      <c r="AT195" s="224" t="s">
        <v>137</v>
      </c>
      <c r="AU195" s="224" t="s">
        <v>82</v>
      </c>
      <c r="AY195" s="18" t="s">
        <v>135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18" t="s">
        <v>80</v>
      </c>
      <c r="BK195" s="226">
        <f>ROUND(I195*H195,3)</f>
        <v>0</v>
      </c>
      <c r="BL195" s="18" t="s">
        <v>142</v>
      </c>
      <c r="BM195" s="224" t="s">
        <v>288</v>
      </c>
    </row>
    <row r="196" s="2" customFormat="1">
      <c r="A196" s="39"/>
      <c r="B196" s="40"/>
      <c r="C196" s="41"/>
      <c r="D196" s="227" t="s">
        <v>144</v>
      </c>
      <c r="E196" s="41"/>
      <c r="F196" s="228" t="s">
        <v>289</v>
      </c>
      <c r="G196" s="41"/>
      <c r="H196" s="41"/>
      <c r="I196" s="229"/>
      <c r="J196" s="41"/>
      <c r="K196" s="41"/>
      <c r="L196" s="45"/>
      <c r="M196" s="230"/>
      <c r="N196" s="231"/>
      <c r="O196" s="85"/>
      <c r="P196" s="85"/>
      <c r="Q196" s="85"/>
      <c r="R196" s="85"/>
      <c r="S196" s="85"/>
      <c r="T196" s="86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144</v>
      </c>
      <c r="AU196" s="18" t="s">
        <v>82</v>
      </c>
    </row>
    <row r="197" s="13" customFormat="1">
      <c r="A197" s="13"/>
      <c r="B197" s="232"/>
      <c r="C197" s="233"/>
      <c r="D197" s="234" t="s">
        <v>146</v>
      </c>
      <c r="E197" s="235" t="s">
        <v>20</v>
      </c>
      <c r="F197" s="236" t="s">
        <v>290</v>
      </c>
      <c r="G197" s="233"/>
      <c r="H197" s="237">
        <v>2.54352</v>
      </c>
      <c r="I197" s="238"/>
      <c r="J197" s="233"/>
      <c r="K197" s="233"/>
      <c r="L197" s="239"/>
      <c r="M197" s="240"/>
      <c r="N197" s="241"/>
      <c r="O197" s="241"/>
      <c r="P197" s="241"/>
      <c r="Q197" s="241"/>
      <c r="R197" s="241"/>
      <c r="S197" s="241"/>
      <c r="T197" s="24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3" t="s">
        <v>146</v>
      </c>
      <c r="AU197" s="243" t="s">
        <v>82</v>
      </c>
      <c r="AV197" s="13" t="s">
        <v>82</v>
      </c>
      <c r="AW197" s="13" t="s">
        <v>34</v>
      </c>
      <c r="AX197" s="13" t="s">
        <v>80</v>
      </c>
      <c r="AY197" s="243" t="s">
        <v>135</v>
      </c>
    </row>
    <row r="198" s="2" customFormat="1" ht="33" customHeight="1">
      <c r="A198" s="39"/>
      <c r="B198" s="40"/>
      <c r="C198" s="213" t="s">
        <v>291</v>
      </c>
      <c r="D198" s="213" t="s">
        <v>137</v>
      </c>
      <c r="E198" s="214" t="s">
        <v>292</v>
      </c>
      <c r="F198" s="215" t="s">
        <v>293</v>
      </c>
      <c r="G198" s="216" t="s">
        <v>150</v>
      </c>
      <c r="H198" s="217">
        <v>1.9980500000000001</v>
      </c>
      <c r="I198" s="218"/>
      <c r="J198" s="219">
        <f>ROUND(I198*H198,3)</f>
        <v>0</v>
      </c>
      <c r="K198" s="215" t="s">
        <v>141</v>
      </c>
      <c r="L198" s="45"/>
      <c r="M198" s="220" t="s">
        <v>20</v>
      </c>
      <c r="N198" s="221" t="s">
        <v>44</v>
      </c>
      <c r="O198" s="85"/>
      <c r="P198" s="222">
        <f>O198*H198</f>
        <v>0</v>
      </c>
      <c r="Q198" s="222">
        <v>2.45329</v>
      </c>
      <c r="R198" s="222">
        <f>Q198*H198</f>
        <v>4.9017960844999999</v>
      </c>
      <c r="S198" s="222">
        <v>0</v>
      </c>
      <c r="T198" s="223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24" t="s">
        <v>142</v>
      </c>
      <c r="AT198" s="224" t="s">
        <v>137</v>
      </c>
      <c r="AU198" s="224" t="s">
        <v>82</v>
      </c>
      <c r="AY198" s="18" t="s">
        <v>135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18" t="s">
        <v>80</v>
      </c>
      <c r="BK198" s="226">
        <f>ROUND(I198*H198,3)</f>
        <v>0</v>
      </c>
      <c r="BL198" s="18" t="s">
        <v>142</v>
      </c>
      <c r="BM198" s="224" t="s">
        <v>294</v>
      </c>
    </row>
    <row r="199" s="2" customFormat="1">
      <c r="A199" s="39"/>
      <c r="B199" s="40"/>
      <c r="C199" s="41"/>
      <c r="D199" s="227" t="s">
        <v>144</v>
      </c>
      <c r="E199" s="41"/>
      <c r="F199" s="228" t="s">
        <v>295</v>
      </c>
      <c r="G199" s="41"/>
      <c r="H199" s="41"/>
      <c r="I199" s="229"/>
      <c r="J199" s="41"/>
      <c r="K199" s="41"/>
      <c r="L199" s="45"/>
      <c r="M199" s="230"/>
      <c r="N199" s="231"/>
      <c r="O199" s="85"/>
      <c r="P199" s="85"/>
      <c r="Q199" s="85"/>
      <c r="R199" s="85"/>
      <c r="S199" s="85"/>
      <c r="T199" s="86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144</v>
      </c>
      <c r="AU199" s="18" t="s">
        <v>82</v>
      </c>
    </row>
    <row r="200" s="15" customFormat="1">
      <c r="A200" s="15"/>
      <c r="B200" s="265"/>
      <c r="C200" s="266"/>
      <c r="D200" s="234" t="s">
        <v>146</v>
      </c>
      <c r="E200" s="267" t="s">
        <v>20</v>
      </c>
      <c r="F200" s="268" t="s">
        <v>247</v>
      </c>
      <c r="G200" s="266"/>
      <c r="H200" s="267" t="s">
        <v>20</v>
      </c>
      <c r="I200" s="269"/>
      <c r="J200" s="266"/>
      <c r="K200" s="266"/>
      <c r="L200" s="270"/>
      <c r="M200" s="271"/>
      <c r="N200" s="272"/>
      <c r="O200" s="272"/>
      <c r="P200" s="272"/>
      <c r="Q200" s="272"/>
      <c r="R200" s="272"/>
      <c r="S200" s="272"/>
      <c r="T200" s="273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4" t="s">
        <v>146</v>
      </c>
      <c r="AU200" s="274" t="s">
        <v>82</v>
      </c>
      <c r="AV200" s="15" t="s">
        <v>80</v>
      </c>
      <c r="AW200" s="15" t="s">
        <v>34</v>
      </c>
      <c r="AX200" s="15" t="s">
        <v>73</v>
      </c>
      <c r="AY200" s="274" t="s">
        <v>135</v>
      </c>
    </row>
    <row r="201" s="13" customFormat="1">
      <c r="A201" s="13"/>
      <c r="B201" s="232"/>
      <c r="C201" s="233"/>
      <c r="D201" s="234" t="s">
        <v>146</v>
      </c>
      <c r="E201" s="235" t="s">
        <v>20</v>
      </c>
      <c r="F201" s="236" t="s">
        <v>296</v>
      </c>
      <c r="G201" s="233"/>
      <c r="H201" s="237">
        <v>1.52681</v>
      </c>
      <c r="I201" s="238"/>
      <c r="J201" s="233"/>
      <c r="K201" s="233"/>
      <c r="L201" s="239"/>
      <c r="M201" s="240"/>
      <c r="N201" s="241"/>
      <c r="O201" s="241"/>
      <c r="P201" s="241"/>
      <c r="Q201" s="241"/>
      <c r="R201" s="241"/>
      <c r="S201" s="241"/>
      <c r="T201" s="24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3" t="s">
        <v>146</v>
      </c>
      <c r="AU201" s="243" t="s">
        <v>82</v>
      </c>
      <c r="AV201" s="13" t="s">
        <v>82</v>
      </c>
      <c r="AW201" s="13" t="s">
        <v>34</v>
      </c>
      <c r="AX201" s="13" t="s">
        <v>73</v>
      </c>
      <c r="AY201" s="243" t="s">
        <v>135</v>
      </c>
    </row>
    <row r="202" s="13" customFormat="1">
      <c r="A202" s="13"/>
      <c r="B202" s="232"/>
      <c r="C202" s="233"/>
      <c r="D202" s="234" t="s">
        <v>146</v>
      </c>
      <c r="E202" s="235" t="s">
        <v>20</v>
      </c>
      <c r="F202" s="236" t="s">
        <v>297</v>
      </c>
      <c r="G202" s="233"/>
      <c r="H202" s="237">
        <v>0.47123999999999999</v>
      </c>
      <c r="I202" s="238"/>
      <c r="J202" s="233"/>
      <c r="K202" s="233"/>
      <c r="L202" s="239"/>
      <c r="M202" s="240"/>
      <c r="N202" s="241"/>
      <c r="O202" s="241"/>
      <c r="P202" s="241"/>
      <c r="Q202" s="241"/>
      <c r="R202" s="241"/>
      <c r="S202" s="241"/>
      <c r="T202" s="24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3" t="s">
        <v>146</v>
      </c>
      <c r="AU202" s="243" t="s">
        <v>82</v>
      </c>
      <c r="AV202" s="13" t="s">
        <v>82</v>
      </c>
      <c r="AW202" s="13" t="s">
        <v>34</v>
      </c>
      <c r="AX202" s="13" t="s">
        <v>73</v>
      </c>
      <c r="AY202" s="243" t="s">
        <v>135</v>
      </c>
    </row>
    <row r="203" s="14" customFormat="1">
      <c r="A203" s="14"/>
      <c r="B203" s="244"/>
      <c r="C203" s="245"/>
      <c r="D203" s="234" t="s">
        <v>146</v>
      </c>
      <c r="E203" s="246" t="s">
        <v>20</v>
      </c>
      <c r="F203" s="247" t="s">
        <v>155</v>
      </c>
      <c r="G203" s="245"/>
      <c r="H203" s="248">
        <v>1.9980500000000001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146</v>
      </c>
      <c r="AU203" s="254" t="s">
        <v>82</v>
      </c>
      <c r="AV203" s="14" t="s">
        <v>142</v>
      </c>
      <c r="AW203" s="14" t="s">
        <v>34</v>
      </c>
      <c r="AX203" s="14" t="s">
        <v>80</v>
      </c>
      <c r="AY203" s="254" t="s">
        <v>135</v>
      </c>
    </row>
    <row r="204" s="2" customFormat="1" ht="16.5" customHeight="1">
      <c r="A204" s="39"/>
      <c r="B204" s="40"/>
      <c r="C204" s="213" t="s">
        <v>298</v>
      </c>
      <c r="D204" s="213" t="s">
        <v>137</v>
      </c>
      <c r="E204" s="214" t="s">
        <v>299</v>
      </c>
      <c r="F204" s="215" t="s">
        <v>300</v>
      </c>
      <c r="G204" s="216" t="s">
        <v>140</v>
      </c>
      <c r="H204" s="217">
        <v>2.6389399999999998</v>
      </c>
      <c r="I204" s="218"/>
      <c r="J204" s="219">
        <f>ROUND(I204*H204,3)</f>
        <v>0</v>
      </c>
      <c r="K204" s="215" t="s">
        <v>141</v>
      </c>
      <c r="L204" s="45"/>
      <c r="M204" s="220" t="s">
        <v>20</v>
      </c>
      <c r="N204" s="221" t="s">
        <v>44</v>
      </c>
      <c r="O204" s="85"/>
      <c r="P204" s="222">
        <f>O204*H204</f>
        <v>0</v>
      </c>
      <c r="Q204" s="222">
        <v>0.00247</v>
      </c>
      <c r="R204" s="222">
        <f>Q204*H204</f>
        <v>0.0065181817999999999</v>
      </c>
      <c r="S204" s="222">
        <v>0</v>
      </c>
      <c r="T204" s="223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24" t="s">
        <v>142</v>
      </c>
      <c r="AT204" s="224" t="s">
        <v>137</v>
      </c>
      <c r="AU204" s="224" t="s">
        <v>82</v>
      </c>
      <c r="AY204" s="18" t="s">
        <v>135</v>
      </c>
      <c r="BE204" s="225">
        <f>IF(N204="základní",J204,0)</f>
        <v>0</v>
      </c>
      <c r="BF204" s="225">
        <f>IF(N204="snížená",J204,0)</f>
        <v>0</v>
      </c>
      <c r="BG204" s="225">
        <f>IF(N204="zákl. přenesená",J204,0)</f>
        <v>0</v>
      </c>
      <c r="BH204" s="225">
        <f>IF(N204="sníž. přenesená",J204,0)</f>
        <v>0</v>
      </c>
      <c r="BI204" s="225">
        <f>IF(N204="nulová",J204,0)</f>
        <v>0</v>
      </c>
      <c r="BJ204" s="18" t="s">
        <v>80</v>
      </c>
      <c r="BK204" s="226">
        <f>ROUND(I204*H204,3)</f>
        <v>0</v>
      </c>
      <c r="BL204" s="18" t="s">
        <v>142</v>
      </c>
      <c r="BM204" s="224" t="s">
        <v>301</v>
      </c>
    </row>
    <row r="205" s="2" customFormat="1">
      <c r="A205" s="39"/>
      <c r="B205" s="40"/>
      <c r="C205" s="41"/>
      <c r="D205" s="227" t="s">
        <v>144</v>
      </c>
      <c r="E205" s="41"/>
      <c r="F205" s="228" t="s">
        <v>302</v>
      </c>
      <c r="G205" s="41"/>
      <c r="H205" s="41"/>
      <c r="I205" s="229"/>
      <c r="J205" s="41"/>
      <c r="K205" s="41"/>
      <c r="L205" s="45"/>
      <c r="M205" s="230"/>
      <c r="N205" s="231"/>
      <c r="O205" s="85"/>
      <c r="P205" s="85"/>
      <c r="Q205" s="85"/>
      <c r="R205" s="85"/>
      <c r="S205" s="85"/>
      <c r="T205" s="86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144</v>
      </c>
      <c r="AU205" s="18" t="s">
        <v>82</v>
      </c>
    </row>
    <row r="206" s="15" customFormat="1">
      <c r="A206" s="15"/>
      <c r="B206" s="265"/>
      <c r="C206" s="266"/>
      <c r="D206" s="234" t="s">
        <v>146</v>
      </c>
      <c r="E206" s="267" t="s">
        <v>20</v>
      </c>
      <c r="F206" s="268" t="s">
        <v>303</v>
      </c>
      <c r="G206" s="266"/>
      <c r="H206" s="267" t="s">
        <v>20</v>
      </c>
      <c r="I206" s="269"/>
      <c r="J206" s="266"/>
      <c r="K206" s="266"/>
      <c r="L206" s="270"/>
      <c r="M206" s="271"/>
      <c r="N206" s="272"/>
      <c r="O206" s="272"/>
      <c r="P206" s="272"/>
      <c r="Q206" s="272"/>
      <c r="R206" s="272"/>
      <c r="S206" s="272"/>
      <c r="T206" s="273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74" t="s">
        <v>146</v>
      </c>
      <c r="AU206" s="274" t="s">
        <v>82</v>
      </c>
      <c r="AV206" s="15" t="s">
        <v>80</v>
      </c>
      <c r="AW206" s="15" t="s">
        <v>34</v>
      </c>
      <c r="AX206" s="15" t="s">
        <v>73</v>
      </c>
      <c r="AY206" s="274" t="s">
        <v>135</v>
      </c>
    </row>
    <row r="207" s="13" customFormat="1">
      <c r="A207" s="13"/>
      <c r="B207" s="232"/>
      <c r="C207" s="233"/>
      <c r="D207" s="234" t="s">
        <v>146</v>
      </c>
      <c r="E207" s="235" t="s">
        <v>20</v>
      </c>
      <c r="F207" s="236" t="s">
        <v>304</v>
      </c>
      <c r="G207" s="233"/>
      <c r="H207" s="237">
        <v>1.6964600000000001</v>
      </c>
      <c r="I207" s="238"/>
      <c r="J207" s="233"/>
      <c r="K207" s="233"/>
      <c r="L207" s="239"/>
      <c r="M207" s="240"/>
      <c r="N207" s="241"/>
      <c r="O207" s="241"/>
      <c r="P207" s="241"/>
      <c r="Q207" s="241"/>
      <c r="R207" s="241"/>
      <c r="S207" s="241"/>
      <c r="T207" s="24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3" t="s">
        <v>146</v>
      </c>
      <c r="AU207" s="243" t="s">
        <v>82</v>
      </c>
      <c r="AV207" s="13" t="s">
        <v>82</v>
      </c>
      <c r="AW207" s="13" t="s">
        <v>34</v>
      </c>
      <c r="AX207" s="13" t="s">
        <v>73</v>
      </c>
      <c r="AY207" s="243" t="s">
        <v>135</v>
      </c>
    </row>
    <row r="208" s="13" customFormat="1">
      <c r="A208" s="13"/>
      <c r="B208" s="232"/>
      <c r="C208" s="233"/>
      <c r="D208" s="234" t="s">
        <v>146</v>
      </c>
      <c r="E208" s="235" t="s">
        <v>20</v>
      </c>
      <c r="F208" s="236" t="s">
        <v>305</v>
      </c>
      <c r="G208" s="233"/>
      <c r="H208" s="237">
        <v>0.94247999999999998</v>
      </c>
      <c r="I208" s="238"/>
      <c r="J208" s="233"/>
      <c r="K208" s="233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146</v>
      </c>
      <c r="AU208" s="243" t="s">
        <v>82</v>
      </c>
      <c r="AV208" s="13" t="s">
        <v>82</v>
      </c>
      <c r="AW208" s="13" t="s">
        <v>34</v>
      </c>
      <c r="AX208" s="13" t="s">
        <v>73</v>
      </c>
      <c r="AY208" s="243" t="s">
        <v>135</v>
      </c>
    </row>
    <row r="209" s="14" customFormat="1">
      <c r="A209" s="14"/>
      <c r="B209" s="244"/>
      <c r="C209" s="245"/>
      <c r="D209" s="234" t="s">
        <v>146</v>
      </c>
      <c r="E209" s="246" t="s">
        <v>20</v>
      </c>
      <c r="F209" s="247" t="s">
        <v>155</v>
      </c>
      <c r="G209" s="245"/>
      <c r="H209" s="248">
        <v>2.6389399999999998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146</v>
      </c>
      <c r="AU209" s="254" t="s">
        <v>82</v>
      </c>
      <c r="AV209" s="14" t="s">
        <v>142</v>
      </c>
      <c r="AW209" s="14" t="s">
        <v>34</v>
      </c>
      <c r="AX209" s="14" t="s">
        <v>80</v>
      </c>
      <c r="AY209" s="254" t="s">
        <v>135</v>
      </c>
    </row>
    <row r="210" s="2" customFormat="1" ht="16.5" customHeight="1">
      <c r="A210" s="39"/>
      <c r="B210" s="40"/>
      <c r="C210" s="213" t="s">
        <v>306</v>
      </c>
      <c r="D210" s="213" t="s">
        <v>137</v>
      </c>
      <c r="E210" s="214" t="s">
        <v>307</v>
      </c>
      <c r="F210" s="215" t="s">
        <v>308</v>
      </c>
      <c r="G210" s="216" t="s">
        <v>140</v>
      </c>
      <c r="H210" s="217">
        <v>2.6389399999999998</v>
      </c>
      <c r="I210" s="218"/>
      <c r="J210" s="219">
        <f>ROUND(I210*H210,3)</f>
        <v>0</v>
      </c>
      <c r="K210" s="215" t="s">
        <v>141</v>
      </c>
      <c r="L210" s="45"/>
      <c r="M210" s="220" t="s">
        <v>20</v>
      </c>
      <c r="N210" s="221" t="s">
        <v>44</v>
      </c>
      <c r="O210" s="85"/>
      <c r="P210" s="222">
        <f>O210*H210</f>
        <v>0</v>
      </c>
      <c r="Q210" s="222">
        <v>0</v>
      </c>
      <c r="R210" s="222">
        <f>Q210*H210</f>
        <v>0</v>
      </c>
      <c r="S210" s="222">
        <v>0</v>
      </c>
      <c r="T210" s="223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24" t="s">
        <v>142</v>
      </c>
      <c r="AT210" s="224" t="s">
        <v>137</v>
      </c>
      <c r="AU210" s="224" t="s">
        <v>82</v>
      </c>
      <c r="AY210" s="18" t="s">
        <v>135</v>
      </c>
      <c r="BE210" s="225">
        <f>IF(N210="základní",J210,0)</f>
        <v>0</v>
      </c>
      <c r="BF210" s="225">
        <f>IF(N210="snížená",J210,0)</f>
        <v>0</v>
      </c>
      <c r="BG210" s="225">
        <f>IF(N210="zákl. přenesená",J210,0)</f>
        <v>0</v>
      </c>
      <c r="BH210" s="225">
        <f>IF(N210="sníž. přenesená",J210,0)</f>
        <v>0</v>
      </c>
      <c r="BI210" s="225">
        <f>IF(N210="nulová",J210,0)</f>
        <v>0</v>
      </c>
      <c r="BJ210" s="18" t="s">
        <v>80</v>
      </c>
      <c r="BK210" s="226">
        <f>ROUND(I210*H210,3)</f>
        <v>0</v>
      </c>
      <c r="BL210" s="18" t="s">
        <v>142</v>
      </c>
      <c r="BM210" s="224" t="s">
        <v>309</v>
      </c>
    </row>
    <row r="211" s="2" customFormat="1">
      <c r="A211" s="39"/>
      <c r="B211" s="40"/>
      <c r="C211" s="41"/>
      <c r="D211" s="227" t="s">
        <v>144</v>
      </c>
      <c r="E211" s="41"/>
      <c r="F211" s="228" t="s">
        <v>310</v>
      </c>
      <c r="G211" s="41"/>
      <c r="H211" s="41"/>
      <c r="I211" s="229"/>
      <c r="J211" s="41"/>
      <c r="K211" s="41"/>
      <c r="L211" s="45"/>
      <c r="M211" s="230"/>
      <c r="N211" s="231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144</v>
      </c>
      <c r="AU211" s="18" t="s">
        <v>82</v>
      </c>
    </row>
    <row r="212" s="2" customFormat="1" ht="24.15" customHeight="1">
      <c r="A212" s="39"/>
      <c r="B212" s="40"/>
      <c r="C212" s="213" t="s">
        <v>311</v>
      </c>
      <c r="D212" s="213" t="s">
        <v>137</v>
      </c>
      <c r="E212" s="214" t="s">
        <v>312</v>
      </c>
      <c r="F212" s="215" t="s">
        <v>313</v>
      </c>
      <c r="G212" s="216" t="s">
        <v>189</v>
      </c>
      <c r="H212" s="217">
        <v>0.35964000000000002</v>
      </c>
      <c r="I212" s="218"/>
      <c r="J212" s="219">
        <f>ROUND(I212*H212,3)</f>
        <v>0</v>
      </c>
      <c r="K212" s="215" t="s">
        <v>141</v>
      </c>
      <c r="L212" s="45"/>
      <c r="M212" s="220" t="s">
        <v>20</v>
      </c>
      <c r="N212" s="221" t="s">
        <v>44</v>
      </c>
      <c r="O212" s="85"/>
      <c r="P212" s="222">
        <f>O212*H212</f>
        <v>0</v>
      </c>
      <c r="Q212" s="222">
        <v>1.0606199999999999</v>
      </c>
      <c r="R212" s="222">
        <f>Q212*H212</f>
        <v>0.38144137679999995</v>
      </c>
      <c r="S212" s="222">
        <v>0</v>
      </c>
      <c r="T212" s="223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24" t="s">
        <v>142</v>
      </c>
      <c r="AT212" s="224" t="s">
        <v>137</v>
      </c>
      <c r="AU212" s="224" t="s">
        <v>82</v>
      </c>
      <c r="AY212" s="18" t="s">
        <v>135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18" t="s">
        <v>80</v>
      </c>
      <c r="BK212" s="226">
        <f>ROUND(I212*H212,3)</f>
        <v>0</v>
      </c>
      <c r="BL212" s="18" t="s">
        <v>142</v>
      </c>
      <c r="BM212" s="224" t="s">
        <v>314</v>
      </c>
    </row>
    <row r="213" s="2" customFormat="1">
      <c r="A213" s="39"/>
      <c r="B213" s="40"/>
      <c r="C213" s="41"/>
      <c r="D213" s="227" t="s">
        <v>144</v>
      </c>
      <c r="E213" s="41"/>
      <c r="F213" s="228" t="s">
        <v>315</v>
      </c>
      <c r="G213" s="41"/>
      <c r="H213" s="41"/>
      <c r="I213" s="229"/>
      <c r="J213" s="41"/>
      <c r="K213" s="41"/>
      <c r="L213" s="45"/>
      <c r="M213" s="230"/>
      <c r="N213" s="231"/>
      <c r="O213" s="85"/>
      <c r="P213" s="85"/>
      <c r="Q213" s="85"/>
      <c r="R213" s="85"/>
      <c r="S213" s="85"/>
      <c r="T213" s="86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144</v>
      </c>
      <c r="AU213" s="18" t="s">
        <v>82</v>
      </c>
    </row>
    <row r="214" s="13" customFormat="1">
      <c r="A214" s="13"/>
      <c r="B214" s="232"/>
      <c r="C214" s="233"/>
      <c r="D214" s="234" t="s">
        <v>146</v>
      </c>
      <c r="E214" s="235" t="s">
        <v>20</v>
      </c>
      <c r="F214" s="236" t="s">
        <v>316</v>
      </c>
      <c r="G214" s="233"/>
      <c r="H214" s="237">
        <v>0.35964000000000002</v>
      </c>
      <c r="I214" s="238"/>
      <c r="J214" s="233"/>
      <c r="K214" s="233"/>
      <c r="L214" s="239"/>
      <c r="M214" s="240"/>
      <c r="N214" s="241"/>
      <c r="O214" s="241"/>
      <c r="P214" s="241"/>
      <c r="Q214" s="241"/>
      <c r="R214" s="241"/>
      <c r="S214" s="241"/>
      <c r="T214" s="24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3" t="s">
        <v>146</v>
      </c>
      <c r="AU214" s="243" t="s">
        <v>82</v>
      </c>
      <c r="AV214" s="13" t="s">
        <v>82</v>
      </c>
      <c r="AW214" s="13" t="s">
        <v>34</v>
      </c>
      <c r="AX214" s="13" t="s">
        <v>80</v>
      </c>
      <c r="AY214" s="243" t="s">
        <v>135</v>
      </c>
    </row>
    <row r="215" s="12" customFormat="1" ht="22.8" customHeight="1">
      <c r="A215" s="12"/>
      <c r="B215" s="197"/>
      <c r="C215" s="198"/>
      <c r="D215" s="199" t="s">
        <v>72</v>
      </c>
      <c r="E215" s="211" t="s">
        <v>156</v>
      </c>
      <c r="F215" s="211" t="s">
        <v>317</v>
      </c>
      <c r="G215" s="198"/>
      <c r="H215" s="198"/>
      <c r="I215" s="201"/>
      <c r="J215" s="212">
        <f>BK215</f>
        <v>0</v>
      </c>
      <c r="K215" s="198"/>
      <c r="L215" s="203"/>
      <c r="M215" s="204"/>
      <c r="N215" s="205"/>
      <c r="O215" s="205"/>
      <c r="P215" s="206">
        <f>SUM(P216:P239)</f>
        <v>0</v>
      </c>
      <c r="Q215" s="205"/>
      <c r="R215" s="206">
        <f>SUM(R216:R239)</f>
        <v>7.2234217919999999</v>
      </c>
      <c r="S215" s="205"/>
      <c r="T215" s="207">
        <f>SUM(T216:T239)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08" t="s">
        <v>80</v>
      </c>
      <c r="AT215" s="209" t="s">
        <v>72</v>
      </c>
      <c r="AU215" s="209" t="s">
        <v>80</v>
      </c>
      <c r="AY215" s="208" t="s">
        <v>135</v>
      </c>
      <c r="BK215" s="210">
        <f>SUM(BK216:BK239)</f>
        <v>0</v>
      </c>
    </row>
    <row r="216" s="2" customFormat="1" ht="44.25" customHeight="1">
      <c r="A216" s="39"/>
      <c r="B216" s="40"/>
      <c r="C216" s="213" t="s">
        <v>318</v>
      </c>
      <c r="D216" s="213" t="s">
        <v>137</v>
      </c>
      <c r="E216" s="214" t="s">
        <v>319</v>
      </c>
      <c r="F216" s="215" t="s">
        <v>320</v>
      </c>
      <c r="G216" s="216" t="s">
        <v>150</v>
      </c>
      <c r="H216" s="217">
        <v>2.6045799999999999</v>
      </c>
      <c r="I216" s="218"/>
      <c r="J216" s="219">
        <f>ROUND(I216*H216,3)</f>
        <v>0</v>
      </c>
      <c r="K216" s="215" t="s">
        <v>141</v>
      </c>
      <c r="L216" s="45"/>
      <c r="M216" s="220" t="s">
        <v>20</v>
      </c>
      <c r="N216" s="221" t="s">
        <v>44</v>
      </c>
      <c r="O216" s="85"/>
      <c r="P216" s="222">
        <f>O216*H216</f>
        <v>0</v>
      </c>
      <c r="Q216" s="222">
        <v>2.45329</v>
      </c>
      <c r="R216" s="222">
        <f>Q216*H216</f>
        <v>6.3897900682</v>
      </c>
      <c r="S216" s="222">
        <v>0</v>
      </c>
      <c r="T216" s="223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24" t="s">
        <v>142</v>
      </c>
      <c r="AT216" s="224" t="s">
        <v>137</v>
      </c>
      <c r="AU216" s="224" t="s">
        <v>82</v>
      </c>
      <c r="AY216" s="18" t="s">
        <v>135</v>
      </c>
      <c r="BE216" s="225">
        <f>IF(N216="základní",J216,0)</f>
        <v>0</v>
      </c>
      <c r="BF216" s="225">
        <f>IF(N216="snížená",J216,0)</f>
        <v>0</v>
      </c>
      <c r="BG216" s="225">
        <f>IF(N216="zákl. přenesená",J216,0)</f>
        <v>0</v>
      </c>
      <c r="BH216" s="225">
        <f>IF(N216="sníž. přenesená",J216,0)</f>
        <v>0</v>
      </c>
      <c r="BI216" s="225">
        <f>IF(N216="nulová",J216,0)</f>
        <v>0</v>
      </c>
      <c r="BJ216" s="18" t="s">
        <v>80</v>
      </c>
      <c r="BK216" s="226">
        <f>ROUND(I216*H216,3)</f>
        <v>0</v>
      </c>
      <c r="BL216" s="18" t="s">
        <v>142</v>
      </c>
      <c r="BM216" s="224" t="s">
        <v>321</v>
      </c>
    </row>
    <row r="217" s="2" customFormat="1">
      <c r="A217" s="39"/>
      <c r="B217" s="40"/>
      <c r="C217" s="41"/>
      <c r="D217" s="227" t="s">
        <v>144</v>
      </c>
      <c r="E217" s="41"/>
      <c r="F217" s="228" t="s">
        <v>322</v>
      </c>
      <c r="G217" s="41"/>
      <c r="H217" s="41"/>
      <c r="I217" s="229"/>
      <c r="J217" s="41"/>
      <c r="K217" s="41"/>
      <c r="L217" s="45"/>
      <c r="M217" s="230"/>
      <c r="N217" s="231"/>
      <c r="O217" s="85"/>
      <c r="P217" s="85"/>
      <c r="Q217" s="85"/>
      <c r="R217" s="85"/>
      <c r="S217" s="85"/>
      <c r="T217" s="86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144</v>
      </c>
      <c r="AU217" s="18" t="s">
        <v>82</v>
      </c>
    </row>
    <row r="218" s="15" customFormat="1">
      <c r="A218" s="15"/>
      <c r="B218" s="265"/>
      <c r="C218" s="266"/>
      <c r="D218" s="234" t="s">
        <v>146</v>
      </c>
      <c r="E218" s="267" t="s">
        <v>20</v>
      </c>
      <c r="F218" s="268" t="s">
        <v>323</v>
      </c>
      <c r="G218" s="266"/>
      <c r="H218" s="267" t="s">
        <v>20</v>
      </c>
      <c r="I218" s="269"/>
      <c r="J218" s="266"/>
      <c r="K218" s="266"/>
      <c r="L218" s="270"/>
      <c r="M218" s="271"/>
      <c r="N218" s="272"/>
      <c r="O218" s="272"/>
      <c r="P218" s="272"/>
      <c r="Q218" s="272"/>
      <c r="R218" s="272"/>
      <c r="S218" s="272"/>
      <c r="T218" s="27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74" t="s">
        <v>146</v>
      </c>
      <c r="AU218" s="274" t="s">
        <v>82</v>
      </c>
      <c r="AV218" s="15" t="s">
        <v>80</v>
      </c>
      <c r="AW218" s="15" t="s">
        <v>34</v>
      </c>
      <c r="AX218" s="15" t="s">
        <v>73</v>
      </c>
      <c r="AY218" s="274" t="s">
        <v>135</v>
      </c>
    </row>
    <row r="219" s="13" customFormat="1">
      <c r="A219" s="13"/>
      <c r="B219" s="232"/>
      <c r="C219" s="233"/>
      <c r="D219" s="234" t="s">
        <v>146</v>
      </c>
      <c r="E219" s="235" t="s">
        <v>20</v>
      </c>
      <c r="F219" s="236" t="s">
        <v>324</v>
      </c>
      <c r="G219" s="233"/>
      <c r="H219" s="237">
        <v>0.33673999999999998</v>
      </c>
      <c r="I219" s="238"/>
      <c r="J219" s="233"/>
      <c r="K219" s="233"/>
      <c r="L219" s="239"/>
      <c r="M219" s="240"/>
      <c r="N219" s="241"/>
      <c r="O219" s="241"/>
      <c r="P219" s="241"/>
      <c r="Q219" s="241"/>
      <c r="R219" s="241"/>
      <c r="S219" s="241"/>
      <c r="T219" s="24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3" t="s">
        <v>146</v>
      </c>
      <c r="AU219" s="243" t="s">
        <v>82</v>
      </c>
      <c r="AV219" s="13" t="s">
        <v>82</v>
      </c>
      <c r="AW219" s="13" t="s">
        <v>34</v>
      </c>
      <c r="AX219" s="13" t="s">
        <v>73</v>
      </c>
      <c r="AY219" s="243" t="s">
        <v>135</v>
      </c>
    </row>
    <row r="220" s="13" customFormat="1">
      <c r="A220" s="13"/>
      <c r="B220" s="232"/>
      <c r="C220" s="233"/>
      <c r="D220" s="234" t="s">
        <v>146</v>
      </c>
      <c r="E220" s="235" t="s">
        <v>20</v>
      </c>
      <c r="F220" s="236" t="s">
        <v>325</v>
      </c>
      <c r="G220" s="233"/>
      <c r="H220" s="237">
        <v>0.10996</v>
      </c>
      <c r="I220" s="238"/>
      <c r="J220" s="233"/>
      <c r="K220" s="233"/>
      <c r="L220" s="239"/>
      <c r="M220" s="240"/>
      <c r="N220" s="241"/>
      <c r="O220" s="241"/>
      <c r="P220" s="241"/>
      <c r="Q220" s="241"/>
      <c r="R220" s="241"/>
      <c r="S220" s="241"/>
      <c r="T220" s="24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3" t="s">
        <v>146</v>
      </c>
      <c r="AU220" s="243" t="s">
        <v>82</v>
      </c>
      <c r="AV220" s="13" t="s">
        <v>82</v>
      </c>
      <c r="AW220" s="13" t="s">
        <v>34</v>
      </c>
      <c r="AX220" s="13" t="s">
        <v>73</v>
      </c>
      <c r="AY220" s="243" t="s">
        <v>135</v>
      </c>
    </row>
    <row r="221" s="13" customFormat="1">
      <c r="A221" s="13"/>
      <c r="B221" s="232"/>
      <c r="C221" s="233"/>
      <c r="D221" s="234" t="s">
        <v>146</v>
      </c>
      <c r="E221" s="235" t="s">
        <v>20</v>
      </c>
      <c r="F221" s="236" t="s">
        <v>326</v>
      </c>
      <c r="G221" s="233"/>
      <c r="H221" s="237">
        <v>0.33673999999999998</v>
      </c>
      <c r="I221" s="238"/>
      <c r="J221" s="233"/>
      <c r="K221" s="233"/>
      <c r="L221" s="239"/>
      <c r="M221" s="240"/>
      <c r="N221" s="241"/>
      <c r="O221" s="241"/>
      <c r="P221" s="241"/>
      <c r="Q221" s="241"/>
      <c r="R221" s="241"/>
      <c r="S221" s="241"/>
      <c r="T221" s="24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3" t="s">
        <v>146</v>
      </c>
      <c r="AU221" s="243" t="s">
        <v>82</v>
      </c>
      <c r="AV221" s="13" t="s">
        <v>82</v>
      </c>
      <c r="AW221" s="13" t="s">
        <v>34</v>
      </c>
      <c r="AX221" s="13" t="s">
        <v>73</v>
      </c>
      <c r="AY221" s="243" t="s">
        <v>135</v>
      </c>
    </row>
    <row r="222" s="13" customFormat="1">
      <c r="A222" s="13"/>
      <c r="B222" s="232"/>
      <c r="C222" s="233"/>
      <c r="D222" s="234" t="s">
        <v>146</v>
      </c>
      <c r="E222" s="235" t="s">
        <v>20</v>
      </c>
      <c r="F222" s="236" t="s">
        <v>327</v>
      </c>
      <c r="G222" s="233"/>
      <c r="H222" s="237">
        <v>0.10996</v>
      </c>
      <c r="I222" s="238"/>
      <c r="J222" s="233"/>
      <c r="K222" s="233"/>
      <c r="L222" s="239"/>
      <c r="M222" s="240"/>
      <c r="N222" s="241"/>
      <c r="O222" s="241"/>
      <c r="P222" s="241"/>
      <c r="Q222" s="241"/>
      <c r="R222" s="241"/>
      <c r="S222" s="241"/>
      <c r="T222" s="24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3" t="s">
        <v>146</v>
      </c>
      <c r="AU222" s="243" t="s">
        <v>82</v>
      </c>
      <c r="AV222" s="13" t="s">
        <v>82</v>
      </c>
      <c r="AW222" s="13" t="s">
        <v>34</v>
      </c>
      <c r="AX222" s="13" t="s">
        <v>73</v>
      </c>
      <c r="AY222" s="243" t="s">
        <v>135</v>
      </c>
    </row>
    <row r="223" s="13" customFormat="1">
      <c r="A223" s="13"/>
      <c r="B223" s="232"/>
      <c r="C223" s="233"/>
      <c r="D223" s="234" t="s">
        <v>146</v>
      </c>
      <c r="E223" s="235" t="s">
        <v>20</v>
      </c>
      <c r="F223" s="236" t="s">
        <v>328</v>
      </c>
      <c r="G223" s="233"/>
      <c r="H223" s="237">
        <v>0.68722000000000005</v>
      </c>
      <c r="I223" s="238"/>
      <c r="J223" s="233"/>
      <c r="K223" s="233"/>
      <c r="L223" s="239"/>
      <c r="M223" s="240"/>
      <c r="N223" s="241"/>
      <c r="O223" s="241"/>
      <c r="P223" s="241"/>
      <c r="Q223" s="241"/>
      <c r="R223" s="241"/>
      <c r="S223" s="241"/>
      <c r="T223" s="242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3" t="s">
        <v>146</v>
      </c>
      <c r="AU223" s="243" t="s">
        <v>82</v>
      </c>
      <c r="AV223" s="13" t="s">
        <v>82</v>
      </c>
      <c r="AW223" s="13" t="s">
        <v>34</v>
      </c>
      <c r="AX223" s="13" t="s">
        <v>73</v>
      </c>
      <c r="AY223" s="243" t="s">
        <v>135</v>
      </c>
    </row>
    <row r="224" s="13" customFormat="1">
      <c r="A224" s="13"/>
      <c r="B224" s="232"/>
      <c r="C224" s="233"/>
      <c r="D224" s="234" t="s">
        <v>146</v>
      </c>
      <c r="E224" s="235" t="s">
        <v>20</v>
      </c>
      <c r="F224" s="236" t="s">
        <v>329</v>
      </c>
      <c r="G224" s="233"/>
      <c r="H224" s="237">
        <v>0.33673999999999998</v>
      </c>
      <c r="I224" s="238"/>
      <c r="J224" s="233"/>
      <c r="K224" s="233"/>
      <c r="L224" s="239"/>
      <c r="M224" s="240"/>
      <c r="N224" s="241"/>
      <c r="O224" s="241"/>
      <c r="P224" s="241"/>
      <c r="Q224" s="241"/>
      <c r="R224" s="241"/>
      <c r="S224" s="241"/>
      <c r="T224" s="24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3" t="s">
        <v>146</v>
      </c>
      <c r="AU224" s="243" t="s">
        <v>82</v>
      </c>
      <c r="AV224" s="13" t="s">
        <v>82</v>
      </c>
      <c r="AW224" s="13" t="s">
        <v>34</v>
      </c>
      <c r="AX224" s="13" t="s">
        <v>73</v>
      </c>
      <c r="AY224" s="243" t="s">
        <v>135</v>
      </c>
    </row>
    <row r="225" s="13" customFormat="1">
      <c r="A225" s="13"/>
      <c r="B225" s="232"/>
      <c r="C225" s="233"/>
      <c r="D225" s="234" t="s">
        <v>146</v>
      </c>
      <c r="E225" s="235" t="s">
        <v>20</v>
      </c>
      <c r="F225" s="236" t="s">
        <v>330</v>
      </c>
      <c r="G225" s="233"/>
      <c r="H225" s="237">
        <v>0.68722000000000005</v>
      </c>
      <c r="I225" s="238"/>
      <c r="J225" s="233"/>
      <c r="K225" s="233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146</v>
      </c>
      <c r="AU225" s="243" t="s">
        <v>82</v>
      </c>
      <c r="AV225" s="13" t="s">
        <v>82</v>
      </c>
      <c r="AW225" s="13" t="s">
        <v>34</v>
      </c>
      <c r="AX225" s="13" t="s">
        <v>73</v>
      </c>
      <c r="AY225" s="243" t="s">
        <v>135</v>
      </c>
    </row>
    <row r="226" s="14" customFormat="1">
      <c r="A226" s="14"/>
      <c r="B226" s="244"/>
      <c r="C226" s="245"/>
      <c r="D226" s="234" t="s">
        <v>146</v>
      </c>
      <c r="E226" s="246" t="s">
        <v>20</v>
      </c>
      <c r="F226" s="247" t="s">
        <v>155</v>
      </c>
      <c r="G226" s="245"/>
      <c r="H226" s="248">
        <v>2.6045800000000003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146</v>
      </c>
      <c r="AU226" s="254" t="s">
        <v>82</v>
      </c>
      <c r="AV226" s="14" t="s">
        <v>142</v>
      </c>
      <c r="AW226" s="14" t="s">
        <v>34</v>
      </c>
      <c r="AX226" s="14" t="s">
        <v>80</v>
      </c>
      <c r="AY226" s="254" t="s">
        <v>135</v>
      </c>
    </row>
    <row r="227" s="2" customFormat="1" ht="24.15" customHeight="1">
      <c r="A227" s="39"/>
      <c r="B227" s="40"/>
      <c r="C227" s="213" t="s">
        <v>331</v>
      </c>
      <c r="D227" s="213" t="s">
        <v>137</v>
      </c>
      <c r="E227" s="214" t="s">
        <v>332</v>
      </c>
      <c r="F227" s="215" t="s">
        <v>333</v>
      </c>
      <c r="G227" s="216" t="s">
        <v>140</v>
      </c>
      <c r="H227" s="217">
        <v>15.943569999999999</v>
      </c>
      <c r="I227" s="218"/>
      <c r="J227" s="219">
        <f>ROUND(I227*H227,3)</f>
        <v>0</v>
      </c>
      <c r="K227" s="215" t="s">
        <v>141</v>
      </c>
      <c r="L227" s="45"/>
      <c r="M227" s="220" t="s">
        <v>20</v>
      </c>
      <c r="N227" s="221" t="s">
        <v>44</v>
      </c>
      <c r="O227" s="85"/>
      <c r="P227" s="222">
        <f>O227*H227</f>
        <v>0</v>
      </c>
      <c r="Q227" s="222">
        <v>0.0031099999999999999</v>
      </c>
      <c r="R227" s="222">
        <f>Q227*H227</f>
        <v>0.049584502699999998</v>
      </c>
      <c r="S227" s="222">
        <v>0</v>
      </c>
      <c r="T227" s="223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24" t="s">
        <v>142</v>
      </c>
      <c r="AT227" s="224" t="s">
        <v>137</v>
      </c>
      <c r="AU227" s="224" t="s">
        <v>82</v>
      </c>
      <c r="AY227" s="18" t="s">
        <v>135</v>
      </c>
      <c r="BE227" s="225">
        <f>IF(N227="základní",J227,0)</f>
        <v>0</v>
      </c>
      <c r="BF227" s="225">
        <f>IF(N227="snížená",J227,0)</f>
        <v>0</v>
      </c>
      <c r="BG227" s="225">
        <f>IF(N227="zákl. přenesená",J227,0)</f>
        <v>0</v>
      </c>
      <c r="BH227" s="225">
        <f>IF(N227="sníž. přenesená",J227,0)</f>
        <v>0</v>
      </c>
      <c r="BI227" s="225">
        <f>IF(N227="nulová",J227,0)</f>
        <v>0</v>
      </c>
      <c r="BJ227" s="18" t="s">
        <v>80</v>
      </c>
      <c r="BK227" s="226">
        <f>ROUND(I227*H227,3)</f>
        <v>0</v>
      </c>
      <c r="BL227" s="18" t="s">
        <v>142</v>
      </c>
      <c r="BM227" s="224" t="s">
        <v>334</v>
      </c>
    </row>
    <row r="228" s="2" customFormat="1">
      <c r="A228" s="39"/>
      <c r="B228" s="40"/>
      <c r="C228" s="41"/>
      <c r="D228" s="227" t="s">
        <v>144</v>
      </c>
      <c r="E228" s="41"/>
      <c r="F228" s="228" t="s">
        <v>335</v>
      </c>
      <c r="G228" s="41"/>
      <c r="H228" s="41"/>
      <c r="I228" s="229"/>
      <c r="J228" s="41"/>
      <c r="K228" s="41"/>
      <c r="L228" s="45"/>
      <c r="M228" s="230"/>
      <c r="N228" s="231"/>
      <c r="O228" s="85"/>
      <c r="P228" s="85"/>
      <c r="Q228" s="85"/>
      <c r="R228" s="85"/>
      <c r="S228" s="85"/>
      <c r="T228" s="86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144</v>
      </c>
      <c r="AU228" s="18" t="s">
        <v>82</v>
      </c>
    </row>
    <row r="229" s="13" customFormat="1">
      <c r="A229" s="13"/>
      <c r="B229" s="232"/>
      <c r="C229" s="233"/>
      <c r="D229" s="234" t="s">
        <v>146</v>
      </c>
      <c r="E229" s="235" t="s">
        <v>20</v>
      </c>
      <c r="F229" s="236" t="s">
        <v>336</v>
      </c>
      <c r="G229" s="233"/>
      <c r="H229" s="237">
        <v>3.8484500000000001</v>
      </c>
      <c r="I229" s="238"/>
      <c r="J229" s="233"/>
      <c r="K229" s="233"/>
      <c r="L229" s="239"/>
      <c r="M229" s="240"/>
      <c r="N229" s="241"/>
      <c r="O229" s="241"/>
      <c r="P229" s="241"/>
      <c r="Q229" s="241"/>
      <c r="R229" s="241"/>
      <c r="S229" s="241"/>
      <c r="T229" s="242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3" t="s">
        <v>146</v>
      </c>
      <c r="AU229" s="243" t="s">
        <v>82</v>
      </c>
      <c r="AV229" s="13" t="s">
        <v>82</v>
      </c>
      <c r="AW229" s="13" t="s">
        <v>34</v>
      </c>
      <c r="AX229" s="13" t="s">
        <v>73</v>
      </c>
      <c r="AY229" s="243" t="s">
        <v>135</v>
      </c>
    </row>
    <row r="230" s="13" customFormat="1">
      <c r="A230" s="13"/>
      <c r="B230" s="232"/>
      <c r="C230" s="233"/>
      <c r="D230" s="234" t="s">
        <v>146</v>
      </c>
      <c r="E230" s="235" t="s">
        <v>20</v>
      </c>
      <c r="F230" s="236" t="s">
        <v>337</v>
      </c>
      <c r="G230" s="233"/>
      <c r="H230" s="237">
        <v>2.1991100000000001</v>
      </c>
      <c r="I230" s="238"/>
      <c r="J230" s="233"/>
      <c r="K230" s="233"/>
      <c r="L230" s="239"/>
      <c r="M230" s="240"/>
      <c r="N230" s="241"/>
      <c r="O230" s="241"/>
      <c r="P230" s="241"/>
      <c r="Q230" s="241"/>
      <c r="R230" s="241"/>
      <c r="S230" s="241"/>
      <c r="T230" s="24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3" t="s">
        <v>146</v>
      </c>
      <c r="AU230" s="243" t="s">
        <v>82</v>
      </c>
      <c r="AV230" s="13" t="s">
        <v>82</v>
      </c>
      <c r="AW230" s="13" t="s">
        <v>34</v>
      </c>
      <c r="AX230" s="13" t="s">
        <v>73</v>
      </c>
      <c r="AY230" s="243" t="s">
        <v>135</v>
      </c>
    </row>
    <row r="231" s="13" customFormat="1">
      <c r="A231" s="13"/>
      <c r="B231" s="232"/>
      <c r="C231" s="233"/>
      <c r="D231" s="234" t="s">
        <v>146</v>
      </c>
      <c r="E231" s="235" t="s">
        <v>20</v>
      </c>
      <c r="F231" s="236" t="s">
        <v>338</v>
      </c>
      <c r="G231" s="233"/>
      <c r="H231" s="237">
        <v>3.8484500000000001</v>
      </c>
      <c r="I231" s="238"/>
      <c r="J231" s="233"/>
      <c r="K231" s="233"/>
      <c r="L231" s="239"/>
      <c r="M231" s="240"/>
      <c r="N231" s="241"/>
      <c r="O231" s="241"/>
      <c r="P231" s="241"/>
      <c r="Q231" s="241"/>
      <c r="R231" s="241"/>
      <c r="S231" s="241"/>
      <c r="T231" s="24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3" t="s">
        <v>146</v>
      </c>
      <c r="AU231" s="243" t="s">
        <v>82</v>
      </c>
      <c r="AV231" s="13" t="s">
        <v>82</v>
      </c>
      <c r="AW231" s="13" t="s">
        <v>34</v>
      </c>
      <c r="AX231" s="13" t="s">
        <v>73</v>
      </c>
      <c r="AY231" s="243" t="s">
        <v>135</v>
      </c>
    </row>
    <row r="232" s="13" customFormat="1">
      <c r="A232" s="13"/>
      <c r="B232" s="232"/>
      <c r="C232" s="233"/>
      <c r="D232" s="234" t="s">
        <v>146</v>
      </c>
      <c r="E232" s="235" t="s">
        <v>20</v>
      </c>
      <c r="F232" s="236" t="s">
        <v>339</v>
      </c>
      <c r="G232" s="233"/>
      <c r="H232" s="237">
        <v>2.1991100000000001</v>
      </c>
      <c r="I232" s="238"/>
      <c r="J232" s="233"/>
      <c r="K232" s="233"/>
      <c r="L232" s="239"/>
      <c r="M232" s="240"/>
      <c r="N232" s="241"/>
      <c r="O232" s="241"/>
      <c r="P232" s="241"/>
      <c r="Q232" s="241"/>
      <c r="R232" s="241"/>
      <c r="S232" s="241"/>
      <c r="T232" s="24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3" t="s">
        <v>146</v>
      </c>
      <c r="AU232" s="243" t="s">
        <v>82</v>
      </c>
      <c r="AV232" s="13" t="s">
        <v>82</v>
      </c>
      <c r="AW232" s="13" t="s">
        <v>34</v>
      </c>
      <c r="AX232" s="13" t="s">
        <v>73</v>
      </c>
      <c r="AY232" s="243" t="s">
        <v>135</v>
      </c>
    </row>
    <row r="233" s="13" customFormat="1">
      <c r="A233" s="13"/>
      <c r="B233" s="232"/>
      <c r="C233" s="233"/>
      <c r="D233" s="234" t="s">
        <v>146</v>
      </c>
      <c r="E233" s="235" t="s">
        <v>20</v>
      </c>
      <c r="F233" s="236" t="s">
        <v>340</v>
      </c>
      <c r="G233" s="233"/>
      <c r="H233" s="237">
        <v>3.8484500000000001</v>
      </c>
      <c r="I233" s="238"/>
      <c r="J233" s="233"/>
      <c r="K233" s="233"/>
      <c r="L233" s="239"/>
      <c r="M233" s="240"/>
      <c r="N233" s="241"/>
      <c r="O233" s="241"/>
      <c r="P233" s="241"/>
      <c r="Q233" s="241"/>
      <c r="R233" s="241"/>
      <c r="S233" s="241"/>
      <c r="T233" s="24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3" t="s">
        <v>146</v>
      </c>
      <c r="AU233" s="243" t="s">
        <v>82</v>
      </c>
      <c r="AV233" s="13" t="s">
        <v>82</v>
      </c>
      <c r="AW233" s="13" t="s">
        <v>34</v>
      </c>
      <c r="AX233" s="13" t="s">
        <v>73</v>
      </c>
      <c r="AY233" s="243" t="s">
        <v>135</v>
      </c>
    </row>
    <row r="234" s="14" customFormat="1">
      <c r="A234" s="14"/>
      <c r="B234" s="244"/>
      <c r="C234" s="245"/>
      <c r="D234" s="234" t="s">
        <v>146</v>
      </c>
      <c r="E234" s="246" t="s">
        <v>20</v>
      </c>
      <c r="F234" s="247" t="s">
        <v>155</v>
      </c>
      <c r="G234" s="245"/>
      <c r="H234" s="248">
        <v>15.943570000000001</v>
      </c>
      <c r="I234" s="249"/>
      <c r="J234" s="245"/>
      <c r="K234" s="245"/>
      <c r="L234" s="250"/>
      <c r="M234" s="251"/>
      <c r="N234" s="252"/>
      <c r="O234" s="252"/>
      <c r="P234" s="252"/>
      <c r="Q234" s="252"/>
      <c r="R234" s="252"/>
      <c r="S234" s="252"/>
      <c r="T234" s="25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4" t="s">
        <v>146</v>
      </c>
      <c r="AU234" s="254" t="s">
        <v>82</v>
      </c>
      <c r="AV234" s="14" t="s">
        <v>142</v>
      </c>
      <c r="AW234" s="14" t="s">
        <v>34</v>
      </c>
      <c r="AX234" s="14" t="s">
        <v>80</v>
      </c>
      <c r="AY234" s="254" t="s">
        <v>135</v>
      </c>
    </row>
    <row r="235" s="2" customFormat="1" ht="24.15" customHeight="1">
      <c r="A235" s="39"/>
      <c r="B235" s="40"/>
      <c r="C235" s="213" t="s">
        <v>341</v>
      </c>
      <c r="D235" s="213" t="s">
        <v>137</v>
      </c>
      <c r="E235" s="214" t="s">
        <v>342</v>
      </c>
      <c r="F235" s="215" t="s">
        <v>343</v>
      </c>
      <c r="G235" s="216" t="s">
        <v>140</v>
      </c>
      <c r="H235" s="217">
        <v>15.943569999999999</v>
      </c>
      <c r="I235" s="218"/>
      <c r="J235" s="219">
        <f>ROUND(I235*H235,3)</f>
        <v>0</v>
      </c>
      <c r="K235" s="215" t="s">
        <v>141</v>
      </c>
      <c r="L235" s="45"/>
      <c r="M235" s="220" t="s">
        <v>20</v>
      </c>
      <c r="N235" s="221" t="s">
        <v>44</v>
      </c>
      <c r="O235" s="85"/>
      <c r="P235" s="222">
        <f>O235*H235</f>
        <v>0</v>
      </c>
      <c r="Q235" s="222">
        <v>0</v>
      </c>
      <c r="R235" s="222">
        <f>Q235*H235</f>
        <v>0</v>
      </c>
      <c r="S235" s="222">
        <v>0</v>
      </c>
      <c r="T235" s="223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24" t="s">
        <v>142</v>
      </c>
      <c r="AT235" s="224" t="s">
        <v>137</v>
      </c>
      <c r="AU235" s="224" t="s">
        <v>82</v>
      </c>
      <c r="AY235" s="18" t="s">
        <v>135</v>
      </c>
      <c r="BE235" s="225">
        <f>IF(N235="základní",J235,0)</f>
        <v>0</v>
      </c>
      <c r="BF235" s="225">
        <f>IF(N235="snížená",J235,0)</f>
        <v>0</v>
      </c>
      <c r="BG235" s="225">
        <f>IF(N235="zákl. přenesená",J235,0)</f>
        <v>0</v>
      </c>
      <c r="BH235" s="225">
        <f>IF(N235="sníž. přenesená",J235,0)</f>
        <v>0</v>
      </c>
      <c r="BI235" s="225">
        <f>IF(N235="nulová",J235,0)</f>
        <v>0</v>
      </c>
      <c r="BJ235" s="18" t="s">
        <v>80</v>
      </c>
      <c r="BK235" s="226">
        <f>ROUND(I235*H235,3)</f>
        <v>0</v>
      </c>
      <c r="BL235" s="18" t="s">
        <v>142</v>
      </c>
      <c r="BM235" s="224" t="s">
        <v>344</v>
      </c>
    </row>
    <row r="236" s="2" customFormat="1">
      <c r="A236" s="39"/>
      <c r="B236" s="40"/>
      <c r="C236" s="41"/>
      <c r="D236" s="227" t="s">
        <v>144</v>
      </c>
      <c r="E236" s="41"/>
      <c r="F236" s="228" t="s">
        <v>345</v>
      </c>
      <c r="G236" s="41"/>
      <c r="H236" s="41"/>
      <c r="I236" s="229"/>
      <c r="J236" s="41"/>
      <c r="K236" s="41"/>
      <c r="L236" s="45"/>
      <c r="M236" s="230"/>
      <c r="N236" s="231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144</v>
      </c>
      <c r="AU236" s="18" t="s">
        <v>82</v>
      </c>
    </row>
    <row r="237" s="2" customFormat="1" ht="44.25" customHeight="1">
      <c r="A237" s="39"/>
      <c r="B237" s="40"/>
      <c r="C237" s="213" t="s">
        <v>346</v>
      </c>
      <c r="D237" s="213" t="s">
        <v>137</v>
      </c>
      <c r="E237" s="214" t="s">
        <v>347</v>
      </c>
      <c r="F237" s="215" t="s">
        <v>348</v>
      </c>
      <c r="G237" s="216" t="s">
        <v>189</v>
      </c>
      <c r="H237" s="217">
        <v>0.74502999999999997</v>
      </c>
      <c r="I237" s="218"/>
      <c r="J237" s="219">
        <f>ROUND(I237*H237,3)</f>
        <v>0</v>
      </c>
      <c r="K237" s="215" t="s">
        <v>141</v>
      </c>
      <c r="L237" s="45"/>
      <c r="M237" s="220" t="s">
        <v>20</v>
      </c>
      <c r="N237" s="221" t="s">
        <v>44</v>
      </c>
      <c r="O237" s="85"/>
      <c r="P237" s="222">
        <f>O237*H237</f>
        <v>0</v>
      </c>
      <c r="Q237" s="222">
        <v>1.05237</v>
      </c>
      <c r="R237" s="222">
        <f>Q237*H237</f>
        <v>0.78404722110000002</v>
      </c>
      <c r="S237" s="222">
        <v>0</v>
      </c>
      <c r="T237" s="223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24" t="s">
        <v>142</v>
      </c>
      <c r="AT237" s="224" t="s">
        <v>137</v>
      </c>
      <c r="AU237" s="224" t="s">
        <v>82</v>
      </c>
      <c r="AY237" s="18" t="s">
        <v>135</v>
      </c>
      <c r="BE237" s="225">
        <f>IF(N237="základní",J237,0)</f>
        <v>0</v>
      </c>
      <c r="BF237" s="225">
        <f>IF(N237="snížená",J237,0)</f>
        <v>0</v>
      </c>
      <c r="BG237" s="225">
        <f>IF(N237="zákl. přenesená",J237,0)</f>
        <v>0</v>
      </c>
      <c r="BH237" s="225">
        <f>IF(N237="sníž. přenesená",J237,0)</f>
        <v>0</v>
      </c>
      <c r="BI237" s="225">
        <f>IF(N237="nulová",J237,0)</f>
        <v>0</v>
      </c>
      <c r="BJ237" s="18" t="s">
        <v>80</v>
      </c>
      <c r="BK237" s="226">
        <f>ROUND(I237*H237,3)</f>
        <v>0</v>
      </c>
      <c r="BL237" s="18" t="s">
        <v>142</v>
      </c>
      <c r="BM237" s="224" t="s">
        <v>349</v>
      </c>
    </row>
    <row r="238" s="2" customFormat="1">
      <c r="A238" s="39"/>
      <c r="B238" s="40"/>
      <c r="C238" s="41"/>
      <c r="D238" s="227" t="s">
        <v>144</v>
      </c>
      <c r="E238" s="41"/>
      <c r="F238" s="228" t="s">
        <v>350</v>
      </c>
      <c r="G238" s="41"/>
      <c r="H238" s="41"/>
      <c r="I238" s="229"/>
      <c r="J238" s="41"/>
      <c r="K238" s="41"/>
      <c r="L238" s="45"/>
      <c r="M238" s="230"/>
      <c r="N238" s="231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144</v>
      </c>
      <c r="AU238" s="18" t="s">
        <v>82</v>
      </c>
    </row>
    <row r="239" s="13" customFormat="1">
      <c r="A239" s="13"/>
      <c r="B239" s="232"/>
      <c r="C239" s="233"/>
      <c r="D239" s="234" t="s">
        <v>146</v>
      </c>
      <c r="E239" s="235" t="s">
        <v>20</v>
      </c>
      <c r="F239" s="236" t="s">
        <v>351</v>
      </c>
      <c r="G239" s="233"/>
      <c r="H239" s="237">
        <v>0.74502999999999997</v>
      </c>
      <c r="I239" s="238"/>
      <c r="J239" s="233"/>
      <c r="K239" s="233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146</v>
      </c>
      <c r="AU239" s="243" t="s">
        <v>82</v>
      </c>
      <c r="AV239" s="13" t="s">
        <v>82</v>
      </c>
      <c r="AW239" s="13" t="s">
        <v>34</v>
      </c>
      <c r="AX239" s="13" t="s">
        <v>80</v>
      </c>
      <c r="AY239" s="243" t="s">
        <v>135</v>
      </c>
    </row>
    <row r="240" s="12" customFormat="1" ht="22.8" customHeight="1">
      <c r="A240" s="12"/>
      <c r="B240" s="197"/>
      <c r="C240" s="198"/>
      <c r="D240" s="199" t="s">
        <v>72</v>
      </c>
      <c r="E240" s="211" t="s">
        <v>142</v>
      </c>
      <c r="F240" s="211" t="s">
        <v>352</v>
      </c>
      <c r="G240" s="198"/>
      <c r="H240" s="198"/>
      <c r="I240" s="201"/>
      <c r="J240" s="212">
        <f>BK240</f>
        <v>0</v>
      </c>
      <c r="K240" s="198"/>
      <c r="L240" s="203"/>
      <c r="M240" s="204"/>
      <c r="N240" s="205"/>
      <c r="O240" s="205"/>
      <c r="P240" s="206">
        <f>SUM(P241:P260)</f>
        <v>0</v>
      </c>
      <c r="Q240" s="205"/>
      <c r="R240" s="206">
        <f>SUM(R241:R260)</f>
        <v>23.5318377615</v>
      </c>
      <c r="S240" s="205"/>
      <c r="T240" s="207">
        <f>SUM(T241:T260)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8" t="s">
        <v>80</v>
      </c>
      <c r="AT240" s="209" t="s">
        <v>72</v>
      </c>
      <c r="AU240" s="209" t="s">
        <v>80</v>
      </c>
      <c r="AY240" s="208" t="s">
        <v>135</v>
      </c>
      <c r="BK240" s="210">
        <f>SUM(BK241:BK260)</f>
        <v>0</v>
      </c>
    </row>
    <row r="241" s="2" customFormat="1" ht="49.05" customHeight="1">
      <c r="A241" s="39"/>
      <c r="B241" s="40"/>
      <c r="C241" s="213" t="s">
        <v>353</v>
      </c>
      <c r="D241" s="213" t="s">
        <v>137</v>
      </c>
      <c r="E241" s="214" t="s">
        <v>354</v>
      </c>
      <c r="F241" s="215" t="s">
        <v>355</v>
      </c>
      <c r="G241" s="216" t="s">
        <v>150</v>
      </c>
      <c r="H241" s="217">
        <v>8.3160000000000007</v>
      </c>
      <c r="I241" s="218"/>
      <c r="J241" s="219">
        <f>ROUND(I241*H241,3)</f>
        <v>0</v>
      </c>
      <c r="K241" s="215" t="s">
        <v>141</v>
      </c>
      <c r="L241" s="45"/>
      <c r="M241" s="220" t="s">
        <v>20</v>
      </c>
      <c r="N241" s="221" t="s">
        <v>44</v>
      </c>
      <c r="O241" s="85"/>
      <c r="P241" s="222">
        <f>O241*H241</f>
        <v>0</v>
      </c>
      <c r="Q241" s="222">
        <v>2.45343</v>
      </c>
      <c r="R241" s="222">
        <f>Q241*H241</f>
        <v>20.402723880000003</v>
      </c>
      <c r="S241" s="222">
        <v>0</v>
      </c>
      <c r="T241" s="223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24" t="s">
        <v>142</v>
      </c>
      <c r="AT241" s="224" t="s">
        <v>137</v>
      </c>
      <c r="AU241" s="224" t="s">
        <v>82</v>
      </c>
      <c r="AY241" s="18" t="s">
        <v>135</v>
      </c>
      <c r="BE241" s="225">
        <f>IF(N241="základní",J241,0)</f>
        <v>0</v>
      </c>
      <c r="BF241" s="225">
        <f>IF(N241="snížená",J241,0)</f>
        <v>0</v>
      </c>
      <c r="BG241" s="225">
        <f>IF(N241="zákl. přenesená",J241,0)</f>
        <v>0</v>
      </c>
      <c r="BH241" s="225">
        <f>IF(N241="sníž. přenesená",J241,0)</f>
        <v>0</v>
      </c>
      <c r="BI241" s="225">
        <f>IF(N241="nulová",J241,0)</f>
        <v>0</v>
      </c>
      <c r="BJ241" s="18" t="s">
        <v>80</v>
      </c>
      <c r="BK241" s="226">
        <f>ROUND(I241*H241,3)</f>
        <v>0</v>
      </c>
      <c r="BL241" s="18" t="s">
        <v>142</v>
      </c>
      <c r="BM241" s="224" t="s">
        <v>356</v>
      </c>
    </row>
    <row r="242" s="2" customFormat="1">
      <c r="A242" s="39"/>
      <c r="B242" s="40"/>
      <c r="C242" s="41"/>
      <c r="D242" s="227" t="s">
        <v>144</v>
      </c>
      <c r="E242" s="41"/>
      <c r="F242" s="228" t="s">
        <v>357</v>
      </c>
      <c r="G242" s="41"/>
      <c r="H242" s="41"/>
      <c r="I242" s="229"/>
      <c r="J242" s="41"/>
      <c r="K242" s="41"/>
      <c r="L242" s="45"/>
      <c r="M242" s="230"/>
      <c r="N242" s="231"/>
      <c r="O242" s="85"/>
      <c r="P242" s="85"/>
      <c r="Q242" s="85"/>
      <c r="R242" s="85"/>
      <c r="S242" s="85"/>
      <c r="T242" s="86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144</v>
      </c>
      <c r="AU242" s="18" t="s">
        <v>82</v>
      </c>
    </row>
    <row r="243" s="15" customFormat="1">
      <c r="A243" s="15"/>
      <c r="B243" s="265"/>
      <c r="C243" s="266"/>
      <c r="D243" s="234" t="s">
        <v>146</v>
      </c>
      <c r="E243" s="267" t="s">
        <v>20</v>
      </c>
      <c r="F243" s="268" t="s">
        <v>323</v>
      </c>
      <c r="G243" s="266"/>
      <c r="H243" s="267" t="s">
        <v>20</v>
      </c>
      <c r="I243" s="269"/>
      <c r="J243" s="266"/>
      <c r="K243" s="266"/>
      <c r="L243" s="270"/>
      <c r="M243" s="271"/>
      <c r="N243" s="272"/>
      <c r="O243" s="272"/>
      <c r="P243" s="272"/>
      <c r="Q243" s="272"/>
      <c r="R243" s="272"/>
      <c r="S243" s="272"/>
      <c r="T243" s="273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4" t="s">
        <v>146</v>
      </c>
      <c r="AU243" s="274" t="s">
        <v>82</v>
      </c>
      <c r="AV243" s="15" t="s">
        <v>80</v>
      </c>
      <c r="AW243" s="15" t="s">
        <v>34</v>
      </c>
      <c r="AX243" s="15" t="s">
        <v>73</v>
      </c>
      <c r="AY243" s="274" t="s">
        <v>135</v>
      </c>
    </row>
    <row r="244" s="13" customFormat="1">
      <c r="A244" s="13"/>
      <c r="B244" s="232"/>
      <c r="C244" s="233"/>
      <c r="D244" s="234" t="s">
        <v>146</v>
      </c>
      <c r="E244" s="235" t="s">
        <v>20</v>
      </c>
      <c r="F244" s="236" t="s">
        <v>358</v>
      </c>
      <c r="G244" s="233"/>
      <c r="H244" s="237">
        <v>5.5439999999999996</v>
      </c>
      <c r="I244" s="238"/>
      <c r="J244" s="233"/>
      <c r="K244" s="233"/>
      <c r="L244" s="239"/>
      <c r="M244" s="240"/>
      <c r="N244" s="241"/>
      <c r="O244" s="241"/>
      <c r="P244" s="241"/>
      <c r="Q244" s="241"/>
      <c r="R244" s="241"/>
      <c r="S244" s="241"/>
      <c r="T244" s="24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3" t="s">
        <v>146</v>
      </c>
      <c r="AU244" s="243" t="s">
        <v>82</v>
      </c>
      <c r="AV244" s="13" t="s">
        <v>82</v>
      </c>
      <c r="AW244" s="13" t="s">
        <v>34</v>
      </c>
      <c r="AX244" s="13" t="s">
        <v>73</v>
      </c>
      <c r="AY244" s="243" t="s">
        <v>135</v>
      </c>
    </row>
    <row r="245" s="13" customFormat="1">
      <c r="A245" s="13"/>
      <c r="B245" s="232"/>
      <c r="C245" s="233"/>
      <c r="D245" s="234" t="s">
        <v>146</v>
      </c>
      <c r="E245" s="235" t="s">
        <v>20</v>
      </c>
      <c r="F245" s="236" t="s">
        <v>359</v>
      </c>
      <c r="G245" s="233"/>
      <c r="H245" s="237">
        <v>2.7719999999999998</v>
      </c>
      <c r="I245" s="238"/>
      <c r="J245" s="233"/>
      <c r="K245" s="233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146</v>
      </c>
      <c r="AU245" s="243" t="s">
        <v>82</v>
      </c>
      <c r="AV245" s="13" t="s">
        <v>82</v>
      </c>
      <c r="AW245" s="13" t="s">
        <v>34</v>
      </c>
      <c r="AX245" s="13" t="s">
        <v>73</v>
      </c>
      <c r="AY245" s="243" t="s">
        <v>135</v>
      </c>
    </row>
    <row r="246" s="14" customFormat="1">
      <c r="A246" s="14"/>
      <c r="B246" s="244"/>
      <c r="C246" s="245"/>
      <c r="D246" s="234" t="s">
        <v>146</v>
      </c>
      <c r="E246" s="246" t="s">
        <v>20</v>
      </c>
      <c r="F246" s="247" t="s">
        <v>155</v>
      </c>
      <c r="G246" s="245"/>
      <c r="H246" s="248">
        <v>8.3159999999999989</v>
      </c>
      <c r="I246" s="249"/>
      <c r="J246" s="245"/>
      <c r="K246" s="245"/>
      <c r="L246" s="250"/>
      <c r="M246" s="251"/>
      <c r="N246" s="252"/>
      <c r="O246" s="252"/>
      <c r="P246" s="252"/>
      <c r="Q246" s="252"/>
      <c r="R246" s="252"/>
      <c r="S246" s="252"/>
      <c r="T246" s="25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4" t="s">
        <v>146</v>
      </c>
      <c r="AU246" s="254" t="s">
        <v>82</v>
      </c>
      <c r="AV246" s="14" t="s">
        <v>142</v>
      </c>
      <c r="AW246" s="14" t="s">
        <v>34</v>
      </c>
      <c r="AX246" s="14" t="s">
        <v>80</v>
      </c>
      <c r="AY246" s="254" t="s">
        <v>135</v>
      </c>
    </row>
    <row r="247" s="2" customFormat="1" ht="24.15" customHeight="1">
      <c r="A247" s="39"/>
      <c r="B247" s="40"/>
      <c r="C247" s="213" t="s">
        <v>360</v>
      </c>
      <c r="D247" s="213" t="s">
        <v>137</v>
      </c>
      <c r="E247" s="214" t="s">
        <v>361</v>
      </c>
      <c r="F247" s="215" t="s">
        <v>362</v>
      </c>
      <c r="G247" s="216" t="s">
        <v>140</v>
      </c>
      <c r="H247" s="217">
        <v>69.299999999999997</v>
      </c>
      <c r="I247" s="218"/>
      <c r="J247" s="219">
        <f>ROUND(I247*H247,3)</f>
        <v>0</v>
      </c>
      <c r="K247" s="215" t="s">
        <v>141</v>
      </c>
      <c r="L247" s="45"/>
      <c r="M247" s="220" t="s">
        <v>20</v>
      </c>
      <c r="N247" s="221" t="s">
        <v>44</v>
      </c>
      <c r="O247" s="85"/>
      <c r="P247" s="222">
        <f>O247*H247</f>
        <v>0</v>
      </c>
      <c r="Q247" s="222">
        <v>0.0053299999999999997</v>
      </c>
      <c r="R247" s="222">
        <f>Q247*H247</f>
        <v>0.36936899999999995</v>
      </c>
      <c r="S247" s="222">
        <v>0</v>
      </c>
      <c r="T247" s="223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24" t="s">
        <v>142</v>
      </c>
      <c r="AT247" s="224" t="s">
        <v>137</v>
      </c>
      <c r="AU247" s="224" t="s">
        <v>82</v>
      </c>
      <c r="AY247" s="18" t="s">
        <v>135</v>
      </c>
      <c r="BE247" s="225">
        <f>IF(N247="základní",J247,0)</f>
        <v>0</v>
      </c>
      <c r="BF247" s="225">
        <f>IF(N247="snížená",J247,0)</f>
        <v>0</v>
      </c>
      <c r="BG247" s="225">
        <f>IF(N247="zákl. přenesená",J247,0)</f>
        <v>0</v>
      </c>
      <c r="BH247" s="225">
        <f>IF(N247="sníž. přenesená",J247,0)</f>
        <v>0</v>
      </c>
      <c r="BI247" s="225">
        <f>IF(N247="nulová",J247,0)</f>
        <v>0</v>
      </c>
      <c r="BJ247" s="18" t="s">
        <v>80</v>
      </c>
      <c r="BK247" s="226">
        <f>ROUND(I247*H247,3)</f>
        <v>0</v>
      </c>
      <c r="BL247" s="18" t="s">
        <v>142</v>
      </c>
      <c r="BM247" s="224" t="s">
        <v>363</v>
      </c>
    </row>
    <row r="248" s="2" customFormat="1">
      <c r="A248" s="39"/>
      <c r="B248" s="40"/>
      <c r="C248" s="41"/>
      <c r="D248" s="227" t="s">
        <v>144</v>
      </c>
      <c r="E248" s="41"/>
      <c r="F248" s="228" t="s">
        <v>364</v>
      </c>
      <c r="G248" s="41"/>
      <c r="H248" s="41"/>
      <c r="I248" s="229"/>
      <c r="J248" s="41"/>
      <c r="K248" s="41"/>
      <c r="L248" s="45"/>
      <c r="M248" s="230"/>
      <c r="N248" s="231"/>
      <c r="O248" s="85"/>
      <c r="P248" s="85"/>
      <c r="Q248" s="85"/>
      <c r="R248" s="85"/>
      <c r="S248" s="85"/>
      <c r="T248" s="86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144</v>
      </c>
      <c r="AU248" s="18" t="s">
        <v>82</v>
      </c>
    </row>
    <row r="249" s="13" customFormat="1">
      <c r="A249" s="13"/>
      <c r="B249" s="232"/>
      <c r="C249" s="233"/>
      <c r="D249" s="234" t="s">
        <v>146</v>
      </c>
      <c r="E249" s="235" t="s">
        <v>20</v>
      </c>
      <c r="F249" s="236" t="s">
        <v>365</v>
      </c>
      <c r="G249" s="233"/>
      <c r="H249" s="237">
        <v>69.299999999999997</v>
      </c>
      <c r="I249" s="238"/>
      <c r="J249" s="233"/>
      <c r="K249" s="233"/>
      <c r="L249" s="239"/>
      <c r="M249" s="240"/>
      <c r="N249" s="241"/>
      <c r="O249" s="241"/>
      <c r="P249" s="241"/>
      <c r="Q249" s="241"/>
      <c r="R249" s="241"/>
      <c r="S249" s="241"/>
      <c r="T249" s="24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3" t="s">
        <v>146</v>
      </c>
      <c r="AU249" s="243" t="s">
        <v>82</v>
      </c>
      <c r="AV249" s="13" t="s">
        <v>82</v>
      </c>
      <c r="AW249" s="13" t="s">
        <v>34</v>
      </c>
      <c r="AX249" s="13" t="s">
        <v>80</v>
      </c>
      <c r="AY249" s="243" t="s">
        <v>135</v>
      </c>
    </row>
    <row r="250" s="2" customFormat="1" ht="24.15" customHeight="1">
      <c r="A250" s="39"/>
      <c r="B250" s="40"/>
      <c r="C250" s="213" t="s">
        <v>366</v>
      </c>
      <c r="D250" s="213" t="s">
        <v>137</v>
      </c>
      <c r="E250" s="214" t="s">
        <v>367</v>
      </c>
      <c r="F250" s="215" t="s">
        <v>368</v>
      </c>
      <c r="G250" s="216" t="s">
        <v>140</v>
      </c>
      <c r="H250" s="217">
        <v>69.299999999999997</v>
      </c>
      <c r="I250" s="218"/>
      <c r="J250" s="219">
        <f>ROUND(I250*H250,3)</f>
        <v>0</v>
      </c>
      <c r="K250" s="215" t="s">
        <v>141</v>
      </c>
      <c r="L250" s="45"/>
      <c r="M250" s="220" t="s">
        <v>20</v>
      </c>
      <c r="N250" s="221" t="s">
        <v>44</v>
      </c>
      <c r="O250" s="85"/>
      <c r="P250" s="222">
        <f>O250*H250</f>
        <v>0</v>
      </c>
      <c r="Q250" s="222">
        <v>0</v>
      </c>
      <c r="R250" s="222">
        <f>Q250*H250</f>
        <v>0</v>
      </c>
      <c r="S250" s="222">
        <v>0</v>
      </c>
      <c r="T250" s="223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24" t="s">
        <v>142</v>
      </c>
      <c r="AT250" s="224" t="s">
        <v>137</v>
      </c>
      <c r="AU250" s="224" t="s">
        <v>82</v>
      </c>
      <c r="AY250" s="18" t="s">
        <v>135</v>
      </c>
      <c r="BE250" s="225">
        <f>IF(N250="základní",J250,0)</f>
        <v>0</v>
      </c>
      <c r="BF250" s="225">
        <f>IF(N250="snížená",J250,0)</f>
        <v>0</v>
      </c>
      <c r="BG250" s="225">
        <f>IF(N250="zákl. přenesená",J250,0)</f>
        <v>0</v>
      </c>
      <c r="BH250" s="225">
        <f>IF(N250="sníž. přenesená",J250,0)</f>
        <v>0</v>
      </c>
      <c r="BI250" s="225">
        <f>IF(N250="nulová",J250,0)</f>
        <v>0</v>
      </c>
      <c r="BJ250" s="18" t="s">
        <v>80</v>
      </c>
      <c r="BK250" s="226">
        <f>ROUND(I250*H250,3)</f>
        <v>0</v>
      </c>
      <c r="BL250" s="18" t="s">
        <v>142</v>
      </c>
      <c r="BM250" s="224" t="s">
        <v>369</v>
      </c>
    </row>
    <row r="251" s="2" customFormat="1">
      <c r="A251" s="39"/>
      <c r="B251" s="40"/>
      <c r="C251" s="41"/>
      <c r="D251" s="227" t="s">
        <v>144</v>
      </c>
      <c r="E251" s="41"/>
      <c r="F251" s="228" t="s">
        <v>370</v>
      </c>
      <c r="G251" s="41"/>
      <c r="H251" s="41"/>
      <c r="I251" s="229"/>
      <c r="J251" s="41"/>
      <c r="K251" s="41"/>
      <c r="L251" s="45"/>
      <c r="M251" s="230"/>
      <c r="N251" s="231"/>
      <c r="O251" s="85"/>
      <c r="P251" s="85"/>
      <c r="Q251" s="85"/>
      <c r="R251" s="85"/>
      <c r="S251" s="85"/>
      <c r="T251" s="86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144</v>
      </c>
      <c r="AU251" s="18" t="s">
        <v>82</v>
      </c>
    </row>
    <row r="252" s="2" customFormat="1" ht="37.8" customHeight="1">
      <c r="A252" s="39"/>
      <c r="B252" s="40"/>
      <c r="C252" s="213" t="s">
        <v>371</v>
      </c>
      <c r="D252" s="213" t="s">
        <v>137</v>
      </c>
      <c r="E252" s="214" t="s">
        <v>372</v>
      </c>
      <c r="F252" s="215" t="s">
        <v>373</v>
      </c>
      <c r="G252" s="216" t="s">
        <v>140</v>
      </c>
      <c r="H252" s="217">
        <v>69.299999999999997</v>
      </c>
      <c r="I252" s="218"/>
      <c r="J252" s="219">
        <f>ROUND(I252*H252,3)</f>
        <v>0</v>
      </c>
      <c r="K252" s="215" t="s">
        <v>141</v>
      </c>
      <c r="L252" s="45"/>
      <c r="M252" s="220" t="s">
        <v>20</v>
      </c>
      <c r="N252" s="221" t="s">
        <v>44</v>
      </c>
      <c r="O252" s="85"/>
      <c r="P252" s="222">
        <f>O252*H252</f>
        <v>0</v>
      </c>
      <c r="Q252" s="222">
        <v>0.00080999999999999996</v>
      </c>
      <c r="R252" s="222">
        <f>Q252*H252</f>
        <v>0.056132999999999995</v>
      </c>
      <c r="S252" s="222">
        <v>0</v>
      </c>
      <c r="T252" s="223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24" t="s">
        <v>142</v>
      </c>
      <c r="AT252" s="224" t="s">
        <v>137</v>
      </c>
      <c r="AU252" s="224" t="s">
        <v>82</v>
      </c>
      <c r="AY252" s="18" t="s">
        <v>135</v>
      </c>
      <c r="BE252" s="225">
        <f>IF(N252="základní",J252,0)</f>
        <v>0</v>
      </c>
      <c r="BF252" s="225">
        <f>IF(N252="snížená",J252,0)</f>
        <v>0</v>
      </c>
      <c r="BG252" s="225">
        <f>IF(N252="zákl. přenesená",J252,0)</f>
        <v>0</v>
      </c>
      <c r="BH252" s="225">
        <f>IF(N252="sníž. přenesená",J252,0)</f>
        <v>0</v>
      </c>
      <c r="BI252" s="225">
        <f>IF(N252="nulová",J252,0)</f>
        <v>0</v>
      </c>
      <c r="BJ252" s="18" t="s">
        <v>80</v>
      </c>
      <c r="BK252" s="226">
        <f>ROUND(I252*H252,3)</f>
        <v>0</v>
      </c>
      <c r="BL252" s="18" t="s">
        <v>142</v>
      </c>
      <c r="BM252" s="224" t="s">
        <v>374</v>
      </c>
    </row>
    <row r="253" s="2" customFormat="1">
      <c r="A253" s="39"/>
      <c r="B253" s="40"/>
      <c r="C253" s="41"/>
      <c r="D253" s="227" t="s">
        <v>144</v>
      </c>
      <c r="E253" s="41"/>
      <c r="F253" s="228" t="s">
        <v>375</v>
      </c>
      <c r="G253" s="41"/>
      <c r="H253" s="41"/>
      <c r="I253" s="229"/>
      <c r="J253" s="41"/>
      <c r="K253" s="41"/>
      <c r="L253" s="45"/>
      <c r="M253" s="230"/>
      <c r="N253" s="231"/>
      <c r="O253" s="85"/>
      <c r="P253" s="85"/>
      <c r="Q253" s="85"/>
      <c r="R253" s="85"/>
      <c r="S253" s="85"/>
      <c r="T253" s="86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144</v>
      </c>
      <c r="AU253" s="18" t="s">
        <v>82</v>
      </c>
    </row>
    <row r="254" s="13" customFormat="1">
      <c r="A254" s="13"/>
      <c r="B254" s="232"/>
      <c r="C254" s="233"/>
      <c r="D254" s="234" t="s">
        <v>146</v>
      </c>
      <c r="E254" s="235" t="s">
        <v>20</v>
      </c>
      <c r="F254" s="236" t="s">
        <v>365</v>
      </c>
      <c r="G254" s="233"/>
      <c r="H254" s="237">
        <v>69.299999999999997</v>
      </c>
      <c r="I254" s="238"/>
      <c r="J254" s="233"/>
      <c r="K254" s="233"/>
      <c r="L254" s="239"/>
      <c r="M254" s="240"/>
      <c r="N254" s="241"/>
      <c r="O254" s="241"/>
      <c r="P254" s="241"/>
      <c r="Q254" s="241"/>
      <c r="R254" s="241"/>
      <c r="S254" s="241"/>
      <c r="T254" s="24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3" t="s">
        <v>146</v>
      </c>
      <c r="AU254" s="243" t="s">
        <v>82</v>
      </c>
      <c r="AV254" s="13" t="s">
        <v>82</v>
      </c>
      <c r="AW254" s="13" t="s">
        <v>34</v>
      </c>
      <c r="AX254" s="13" t="s">
        <v>80</v>
      </c>
      <c r="AY254" s="243" t="s">
        <v>135</v>
      </c>
    </row>
    <row r="255" s="2" customFormat="1" ht="37.8" customHeight="1">
      <c r="A255" s="39"/>
      <c r="B255" s="40"/>
      <c r="C255" s="213" t="s">
        <v>376</v>
      </c>
      <c r="D255" s="213" t="s">
        <v>137</v>
      </c>
      <c r="E255" s="214" t="s">
        <v>377</v>
      </c>
      <c r="F255" s="215" t="s">
        <v>378</v>
      </c>
      <c r="G255" s="216" t="s">
        <v>140</v>
      </c>
      <c r="H255" s="217">
        <v>69.299999999999997</v>
      </c>
      <c r="I255" s="218"/>
      <c r="J255" s="219">
        <f>ROUND(I255*H255,3)</f>
        <v>0</v>
      </c>
      <c r="K255" s="215" t="s">
        <v>141</v>
      </c>
      <c r="L255" s="45"/>
      <c r="M255" s="220" t="s">
        <v>20</v>
      </c>
      <c r="N255" s="221" t="s">
        <v>44</v>
      </c>
      <c r="O255" s="85"/>
      <c r="P255" s="222">
        <f>O255*H255</f>
        <v>0</v>
      </c>
      <c r="Q255" s="222">
        <v>0</v>
      </c>
      <c r="R255" s="222">
        <f>Q255*H255</f>
        <v>0</v>
      </c>
      <c r="S255" s="222">
        <v>0</v>
      </c>
      <c r="T255" s="223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24" t="s">
        <v>142</v>
      </c>
      <c r="AT255" s="224" t="s">
        <v>137</v>
      </c>
      <c r="AU255" s="224" t="s">
        <v>82</v>
      </c>
      <c r="AY255" s="18" t="s">
        <v>135</v>
      </c>
      <c r="BE255" s="225">
        <f>IF(N255="základní",J255,0)</f>
        <v>0</v>
      </c>
      <c r="BF255" s="225">
        <f>IF(N255="snížená",J255,0)</f>
        <v>0</v>
      </c>
      <c r="BG255" s="225">
        <f>IF(N255="zákl. přenesená",J255,0)</f>
        <v>0</v>
      </c>
      <c r="BH255" s="225">
        <f>IF(N255="sníž. přenesená",J255,0)</f>
        <v>0</v>
      </c>
      <c r="BI255" s="225">
        <f>IF(N255="nulová",J255,0)</f>
        <v>0</v>
      </c>
      <c r="BJ255" s="18" t="s">
        <v>80</v>
      </c>
      <c r="BK255" s="226">
        <f>ROUND(I255*H255,3)</f>
        <v>0</v>
      </c>
      <c r="BL255" s="18" t="s">
        <v>142</v>
      </c>
      <c r="BM255" s="224" t="s">
        <v>379</v>
      </c>
    </row>
    <row r="256" s="2" customFormat="1">
      <c r="A256" s="39"/>
      <c r="B256" s="40"/>
      <c r="C256" s="41"/>
      <c r="D256" s="227" t="s">
        <v>144</v>
      </c>
      <c r="E256" s="41"/>
      <c r="F256" s="228" t="s">
        <v>380</v>
      </c>
      <c r="G256" s="41"/>
      <c r="H256" s="41"/>
      <c r="I256" s="229"/>
      <c r="J256" s="41"/>
      <c r="K256" s="41"/>
      <c r="L256" s="45"/>
      <c r="M256" s="230"/>
      <c r="N256" s="231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144</v>
      </c>
      <c r="AU256" s="18" t="s">
        <v>82</v>
      </c>
    </row>
    <row r="257" s="2" customFormat="1" ht="16.5" customHeight="1">
      <c r="A257" s="39"/>
      <c r="B257" s="40"/>
      <c r="C257" s="213" t="s">
        <v>381</v>
      </c>
      <c r="D257" s="213" t="s">
        <v>137</v>
      </c>
      <c r="E257" s="214" t="s">
        <v>382</v>
      </c>
      <c r="F257" s="215" t="s">
        <v>383</v>
      </c>
      <c r="G257" s="216" t="s">
        <v>189</v>
      </c>
      <c r="H257" s="217">
        <v>2.5613299999999999</v>
      </c>
      <c r="I257" s="218"/>
      <c r="J257" s="219">
        <f>ROUND(I257*H257,3)</f>
        <v>0</v>
      </c>
      <c r="K257" s="215" t="s">
        <v>141</v>
      </c>
      <c r="L257" s="45"/>
      <c r="M257" s="220" t="s">
        <v>20</v>
      </c>
      <c r="N257" s="221" t="s">
        <v>44</v>
      </c>
      <c r="O257" s="85"/>
      <c r="P257" s="222">
        <f>O257*H257</f>
        <v>0</v>
      </c>
      <c r="Q257" s="222">
        <v>1.05555</v>
      </c>
      <c r="R257" s="222">
        <f>Q257*H257</f>
        <v>2.7036118814999996</v>
      </c>
      <c r="S257" s="222">
        <v>0</v>
      </c>
      <c r="T257" s="223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24" t="s">
        <v>142</v>
      </c>
      <c r="AT257" s="224" t="s">
        <v>137</v>
      </c>
      <c r="AU257" s="224" t="s">
        <v>82</v>
      </c>
      <c r="AY257" s="18" t="s">
        <v>135</v>
      </c>
      <c r="BE257" s="225">
        <f>IF(N257="základní",J257,0)</f>
        <v>0</v>
      </c>
      <c r="BF257" s="225">
        <f>IF(N257="snížená",J257,0)</f>
        <v>0</v>
      </c>
      <c r="BG257" s="225">
        <f>IF(N257="zákl. přenesená",J257,0)</f>
        <v>0</v>
      </c>
      <c r="BH257" s="225">
        <f>IF(N257="sníž. přenesená",J257,0)</f>
        <v>0</v>
      </c>
      <c r="BI257" s="225">
        <f>IF(N257="nulová",J257,0)</f>
        <v>0</v>
      </c>
      <c r="BJ257" s="18" t="s">
        <v>80</v>
      </c>
      <c r="BK257" s="226">
        <f>ROUND(I257*H257,3)</f>
        <v>0</v>
      </c>
      <c r="BL257" s="18" t="s">
        <v>142</v>
      </c>
      <c r="BM257" s="224" t="s">
        <v>384</v>
      </c>
    </row>
    <row r="258" s="2" customFormat="1">
      <c r="A258" s="39"/>
      <c r="B258" s="40"/>
      <c r="C258" s="41"/>
      <c r="D258" s="227" t="s">
        <v>144</v>
      </c>
      <c r="E258" s="41"/>
      <c r="F258" s="228" t="s">
        <v>385</v>
      </c>
      <c r="G258" s="41"/>
      <c r="H258" s="41"/>
      <c r="I258" s="229"/>
      <c r="J258" s="41"/>
      <c r="K258" s="41"/>
      <c r="L258" s="45"/>
      <c r="M258" s="230"/>
      <c r="N258" s="231"/>
      <c r="O258" s="85"/>
      <c r="P258" s="85"/>
      <c r="Q258" s="85"/>
      <c r="R258" s="85"/>
      <c r="S258" s="85"/>
      <c r="T258" s="86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144</v>
      </c>
      <c r="AU258" s="18" t="s">
        <v>82</v>
      </c>
    </row>
    <row r="259" s="13" customFormat="1">
      <c r="A259" s="13"/>
      <c r="B259" s="232"/>
      <c r="C259" s="233"/>
      <c r="D259" s="234" t="s">
        <v>146</v>
      </c>
      <c r="E259" s="235" t="s">
        <v>20</v>
      </c>
      <c r="F259" s="236" t="s">
        <v>386</v>
      </c>
      <c r="G259" s="233"/>
      <c r="H259" s="237">
        <v>2.5613299999999999</v>
      </c>
      <c r="I259" s="238"/>
      <c r="J259" s="233"/>
      <c r="K259" s="233"/>
      <c r="L259" s="239"/>
      <c r="M259" s="240"/>
      <c r="N259" s="241"/>
      <c r="O259" s="241"/>
      <c r="P259" s="241"/>
      <c r="Q259" s="241"/>
      <c r="R259" s="241"/>
      <c r="S259" s="241"/>
      <c r="T259" s="24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3" t="s">
        <v>146</v>
      </c>
      <c r="AU259" s="243" t="s">
        <v>82</v>
      </c>
      <c r="AV259" s="13" t="s">
        <v>82</v>
      </c>
      <c r="AW259" s="13" t="s">
        <v>34</v>
      </c>
      <c r="AX259" s="13" t="s">
        <v>73</v>
      </c>
      <c r="AY259" s="243" t="s">
        <v>135</v>
      </c>
    </row>
    <row r="260" s="14" customFormat="1">
      <c r="A260" s="14"/>
      <c r="B260" s="244"/>
      <c r="C260" s="245"/>
      <c r="D260" s="234" t="s">
        <v>146</v>
      </c>
      <c r="E260" s="246" t="s">
        <v>20</v>
      </c>
      <c r="F260" s="247" t="s">
        <v>155</v>
      </c>
      <c r="G260" s="245"/>
      <c r="H260" s="248">
        <v>2.5613299999999999</v>
      </c>
      <c r="I260" s="249"/>
      <c r="J260" s="245"/>
      <c r="K260" s="245"/>
      <c r="L260" s="250"/>
      <c r="M260" s="251"/>
      <c r="N260" s="252"/>
      <c r="O260" s="252"/>
      <c r="P260" s="252"/>
      <c r="Q260" s="252"/>
      <c r="R260" s="252"/>
      <c r="S260" s="252"/>
      <c r="T260" s="253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4" t="s">
        <v>146</v>
      </c>
      <c r="AU260" s="254" t="s">
        <v>82</v>
      </c>
      <c r="AV260" s="14" t="s">
        <v>142</v>
      </c>
      <c r="AW260" s="14" t="s">
        <v>34</v>
      </c>
      <c r="AX260" s="14" t="s">
        <v>80</v>
      </c>
      <c r="AY260" s="254" t="s">
        <v>135</v>
      </c>
    </row>
    <row r="261" s="12" customFormat="1" ht="22.8" customHeight="1">
      <c r="A261" s="12"/>
      <c r="B261" s="197"/>
      <c r="C261" s="198"/>
      <c r="D261" s="199" t="s">
        <v>72</v>
      </c>
      <c r="E261" s="211" t="s">
        <v>387</v>
      </c>
      <c r="F261" s="211" t="s">
        <v>388</v>
      </c>
      <c r="G261" s="198"/>
      <c r="H261" s="198"/>
      <c r="I261" s="201"/>
      <c r="J261" s="212">
        <f>BK261</f>
        <v>0</v>
      </c>
      <c r="K261" s="198"/>
      <c r="L261" s="203"/>
      <c r="M261" s="204"/>
      <c r="N261" s="205"/>
      <c r="O261" s="205"/>
      <c r="P261" s="206">
        <f>SUM(P262:P284)</f>
        <v>0</v>
      </c>
      <c r="Q261" s="205"/>
      <c r="R261" s="206">
        <f>SUM(R262:R284)</f>
        <v>20.0298022343</v>
      </c>
      <c r="S261" s="205"/>
      <c r="T261" s="207">
        <f>SUM(T262:T284)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08" t="s">
        <v>80</v>
      </c>
      <c r="AT261" s="209" t="s">
        <v>72</v>
      </c>
      <c r="AU261" s="209" t="s">
        <v>80</v>
      </c>
      <c r="AY261" s="208" t="s">
        <v>135</v>
      </c>
      <c r="BK261" s="210">
        <f>SUM(BK262:BK284)</f>
        <v>0</v>
      </c>
    </row>
    <row r="262" s="2" customFormat="1" ht="37.8" customHeight="1">
      <c r="A262" s="39"/>
      <c r="B262" s="40"/>
      <c r="C262" s="213" t="s">
        <v>389</v>
      </c>
      <c r="D262" s="213" t="s">
        <v>137</v>
      </c>
      <c r="E262" s="214" t="s">
        <v>390</v>
      </c>
      <c r="F262" s="215" t="s">
        <v>391</v>
      </c>
      <c r="G262" s="216" t="s">
        <v>150</v>
      </c>
      <c r="H262" s="217">
        <v>7.4965700000000002</v>
      </c>
      <c r="I262" s="218"/>
      <c r="J262" s="219">
        <f>ROUND(I262*H262,3)</f>
        <v>0</v>
      </c>
      <c r="K262" s="215" t="s">
        <v>141</v>
      </c>
      <c r="L262" s="45"/>
      <c r="M262" s="220" t="s">
        <v>20</v>
      </c>
      <c r="N262" s="221" t="s">
        <v>44</v>
      </c>
      <c r="O262" s="85"/>
      <c r="P262" s="222">
        <f>O262*H262</f>
        <v>0</v>
      </c>
      <c r="Q262" s="222">
        <v>2.4533700000000001</v>
      </c>
      <c r="R262" s="222">
        <f>Q262*H262</f>
        <v>18.391859940900002</v>
      </c>
      <c r="S262" s="222">
        <v>0</v>
      </c>
      <c r="T262" s="223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24" t="s">
        <v>142</v>
      </c>
      <c r="AT262" s="224" t="s">
        <v>137</v>
      </c>
      <c r="AU262" s="224" t="s">
        <v>82</v>
      </c>
      <c r="AY262" s="18" t="s">
        <v>135</v>
      </c>
      <c r="BE262" s="225">
        <f>IF(N262="základní",J262,0)</f>
        <v>0</v>
      </c>
      <c r="BF262" s="225">
        <f>IF(N262="snížená",J262,0)</f>
        <v>0</v>
      </c>
      <c r="BG262" s="225">
        <f>IF(N262="zákl. přenesená",J262,0)</f>
        <v>0</v>
      </c>
      <c r="BH262" s="225">
        <f>IF(N262="sníž. přenesená",J262,0)</f>
        <v>0</v>
      </c>
      <c r="BI262" s="225">
        <f>IF(N262="nulová",J262,0)</f>
        <v>0</v>
      </c>
      <c r="BJ262" s="18" t="s">
        <v>80</v>
      </c>
      <c r="BK262" s="226">
        <f>ROUND(I262*H262,3)</f>
        <v>0</v>
      </c>
      <c r="BL262" s="18" t="s">
        <v>142</v>
      </c>
      <c r="BM262" s="224" t="s">
        <v>392</v>
      </c>
    </row>
    <row r="263" s="2" customFormat="1">
      <c r="A263" s="39"/>
      <c r="B263" s="40"/>
      <c r="C263" s="41"/>
      <c r="D263" s="227" t="s">
        <v>144</v>
      </c>
      <c r="E263" s="41"/>
      <c r="F263" s="228" t="s">
        <v>393</v>
      </c>
      <c r="G263" s="41"/>
      <c r="H263" s="41"/>
      <c r="I263" s="229"/>
      <c r="J263" s="41"/>
      <c r="K263" s="41"/>
      <c r="L263" s="45"/>
      <c r="M263" s="230"/>
      <c r="N263" s="231"/>
      <c r="O263" s="85"/>
      <c r="P263" s="85"/>
      <c r="Q263" s="85"/>
      <c r="R263" s="85"/>
      <c r="S263" s="85"/>
      <c r="T263" s="86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144</v>
      </c>
      <c r="AU263" s="18" t="s">
        <v>82</v>
      </c>
    </row>
    <row r="264" s="15" customFormat="1">
      <c r="A264" s="15"/>
      <c r="B264" s="265"/>
      <c r="C264" s="266"/>
      <c r="D264" s="234" t="s">
        <v>146</v>
      </c>
      <c r="E264" s="267" t="s">
        <v>20</v>
      </c>
      <c r="F264" s="268" t="s">
        <v>247</v>
      </c>
      <c r="G264" s="266"/>
      <c r="H264" s="267" t="s">
        <v>20</v>
      </c>
      <c r="I264" s="269"/>
      <c r="J264" s="266"/>
      <c r="K264" s="266"/>
      <c r="L264" s="270"/>
      <c r="M264" s="271"/>
      <c r="N264" s="272"/>
      <c r="O264" s="272"/>
      <c r="P264" s="272"/>
      <c r="Q264" s="272"/>
      <c r="R264" s="272"/>
      <c r="S264" s="272"/>
      <c r="T264" s="273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4" t="s">
        <v>146</v>
      </c>
      <c r="AU264" s="274" t="s">
        <v>82</v>
      </c>
      <c r="AV264" s="15" t="s">
        <v>80</v>
      </c>
      <c r="AW264" s="15" t="s">
        <v>34</v>
      </c>
      <c r="AX264" s="15" t="s">
        <v>73</v>
      </c>
      <c r="AY264" s="274" t="s">
        <v>135</v>
      </c>
    </row>
    <row r="265" s="15" customFormat="1">
      <c r="A265" s="15"/>
      <c r="B265" s="265"/>
      <c r="C265" s="266"/>
      <c r="D265" s="234" t="s">
        <v>146</v>
      </c>
      <c r="E265" s="267" t="s">
        <v>20</v>
      </c>
      <c r="F265" s="268" t="s">
        <v>394</v>
      </c>
      <c r="G265" s="266"/>
      <c r="H265" s="267" t="s">
        <v>20</v>
      </c>
      <c r="I265" s="269"/>
      <c r="J265" s="266"/>
      <c r="K265" s="266"/>
      <c r="L265" s="270"/>
      <c r="M265" s="271"/>
      <c r="N265" s="272"/>
      <c r="O265" s="272"/>
      <c r="P265" s="272"/>
      <c r="Q265" s="272"/>
      <c r="R265" s="272"/>
      <c r="S265" s="272"/>
      <c r="T265" s="273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4" t="s">
        <v>146</v>
      </c>
      <c r="AU265" s="274" t="s">
        <v>82</v>
      </c>
      <c r="AV265" s="15" t="s">
        <v>80</v>
      </c>
      <c r="AW265" s="15" t="s">
        <v>34</v>
      </c>
      <c r="AX265" s="15" t="s">
        <v>73</v>
      </c>
      <c r="AY265" s="274" t="s">
        <v>135</v>
      </c>
    </row>
    <row r="266" s="13" customFormat="1">
      <c r="A266" s="13"/>
      <c r="B266" s="232"/>
      <c r="C266" s="233"/>
      <c r="D266" s="234" t="s">
        <v>146</v>
      </c>
      <c r="E266" s="235" t="s">
        <v>20</v>
      </c>
      <c r="F266" s="236" t="s">
        <v>395</v>
      </c>
      <c r="G266" s="233"/>
      <c r="H266" s="237">
        <v>0.52307999999999999</v>
      </c>
      <c r="I266" s="238"/>
      <c r="J266" s="233"/>
      <c r="K266" s="233"/>
      <c r="L266" s="239"/>
      <c r="M266" s="240"/>
      <c r="N266" s="241"/>
      <c r="O266" s="241"/>
      <c r="P266" s="241"/>
      <c r="Q266" s="241"/>
      <c r="R266" s="241"/>
      <c r="S266" s="241"/>
      <c r="T266" s="24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3" t="s">
        <v>146</v>
      </c>
      <c r="AU266" s="243" t="s">
        <v>82</v>
      </c>
      <c r="AV266" s="13" t="s">
        <v>82</v>
      </c>
      <c r="AW266" s="13" t="s">
        <v>34</v>
      </c>
      <c r="AX266" s="13" t="s">
        <v>73</v>
      </c>
      <c r="AY266" s="243" t="s">
        <v>135</v>
      </c>
    </row>
    <row r="267" s="13" customFormat="1">
      <c r="A267" s="13"/>
      <c r="B267" s="232"/>
      <c r="C267" s="233"/>
      <c r="D267" s="234" t="s">
        <v>146</v>
      </c>
      <c r="E267" s="235" t="s">
        <v>20</v>
      </c>
      <c r="F267" s="236" t="s">
        <v>396</v>
      </c>
      <c r="G267" s="233"/>
      <c r="H267" s="237">
        <v>1.4325699999999999</v>
      </c>
      <c r="I267" s="238"/>
      <c r="J267" s="233"/>
      <c r="K267" s="233"/>
      <c r="L267" s="239"/>
      <c r="M267" s="240"/>
      <c r="N267" s="241"/>
      <c r="O267" s="241"/>
      <c r="P267" s="241"/>
      <c r="Q267" s="241"/>
      <c r="R267" s="241"/>
      <c r="S267" s="241"/>
      <c r="T267" s="24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3" t="s">
        <v>146</v>
      </c>
      <c r="AU267" s="243" t="s">
        <v>82</v>
      </c>
      <c r="AV267" s="13" t="s">
        <v>82</v>
      </c>
      <c r="AW267" s="13" t="s">
        <v>34</v>
      </c>
      <c r="AX267" s="13" t="s">
        <v>73</v>
      </c>
      <c r="AY267" s="243" t="s">
        <v>135</v>
      </c>
    </row>
    <row r="268" s="13" customFormat="1">
      <c r="A268" s="13"/>
      <c r="B268" s="232"/>
      <c r="C268" s="233"/>
      <c r="D268" s="234" t="s">
        <v>146</v>
      </c>
      <c r="E268" s="235" t="s">
        <v>20</v>
      </c>
      <c r="F268" s="236" t="s">
        <v>397</v>
      </c>
      <c r="G268" s="233"/>
      <c r="H268" s="237">
        <v>2.1252900000000001</v>
      </c>
      <c r="I268" s="238"/>
      <c r="J268" s="233"/>
      <c r="K268" s="233"/>
      <c r="L268" s="239"/>
      <c r="M268" s="240"/>
      <c r="N268" s="241"/>
      <c r="O268" s="241"/>
      <c r="P268" s="241"/>
      <c r="Q268" s="241"/>
      <c r="R268" s="241"/>
      <c r="S268" s="241"/>
      <c r="T268" s="24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3" t="s">
        <v>146</v>
      </c>
      <c r="AU268" s="243" t="s">
        <v>82</v>
      </c>
      <c r="AV268" s="13" t="s">
        <v>82</v>
      </c>
      <c r="AW268" s="13" t="s">
        <v>34</v>
      </c>
      <c r="AX268" s="13" t="s">
        <v>73</v>
      </c>
      <c r="AY268" s="243" t="s">
        <v>135</v>
      </c>
    </row>
    <row r="269" s="13" customFormat="1">
      <c r="A269" s="13"/>
      <c r="B269" s="232"/>
      <c r="C269" s="233"/>
      <c r="D269" s="234" t="s">
        <v>146</v>
      </c>
      <c r="E269" s="235" t="s">
        <v>20</v>
      </c>
      <c r="F269" s="236" t="s">
        <v>398</v>
      </c>
      <c r="G269" s="233"/>
      <c r="H269" s="237">
        <v>1.68364</v>
      </c>
      <c r="I269" s="238"/>
      <c r="J269" s="233"/>
      <c r="K269" s="233"/>
      <c r="L269" s="239"/>
      <c r="M269" s="240"/>
      <c r="N269" s="241"/>
      <c r="O269" s="241"/>
      <c r="P269" s="241"/>
      <c r="Q269" s="241"/>
      <c r="R269" s="241"/>
      <c r="S269" s="241"/>
      <c r="T269" s="24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3" t="s">
        <v>146</v>
      </c>
      <c r="AU269" s="243" t="s">
        <v>82</v>
      </c>
      <c r="AV269" s="13" t="s">
        <v>82</v>
      </c>
      <c r="AW269" s="13" t="s">
        <v>34</v>
      </c>
      <c r="AX269" s="13" t="s">
        <v>73</v>
      </c>
      <c r="AY269" s="243" t="s">
        <v>135</v>
      </c>
    </row>
    <row r="270" s="13" customFormat="1">
      <c r="A270" s="13"/>
      <c r="B270" s="232"/>
      <c r="C270" s="233"/>
      <c r="D270" s="234" t="s">
        <v>146</v>
      </c>
      <c r="E270" s="235" t="s">
        <v>20</v>
      </c>
      <c r="F270" s="236" t="s">
        <v>399</v>
      </c>
      <c r="G270" s="233"/>
      <c r="H270" s="237">
        <v>1.7319899999999999</v>
      </c>
      <c r="I270" s="238"/>
      <c r="J270" s="233"/>
      <c r="K270" s="233"/>
      <c r="L270" s="239"/>
      <c r="M270" s="240"/>
      <c r="N270" s="241"/>
      <c r="O270" s="241"/>
      <c r="P270" s="241"/>
      <c r="Q270" s="241"/>
      <c r="R270" s="241"/>
      <c r="S270" s="241"/>
      <c r="T270" s="242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3" t="s">
        <v>146</v>
      </c>
      <c r="AU270" s="243" t="s">
        <v>82</v>
      </c>
      <c r="AV270" s="13" t="s">
        <v>82</v>
      </c>
      <c r="AW270" s="13" t="s">
        <v>34</v>
      </c>
      <c r="AX270" s="13" t="s">
        <v>73</v>
      </c>
      <c r="AY270" s="243" t="s">
        <v>135</v>
      </c>
    </row>
    <row r="271" s="14" customFormat="1">
      <c r="A271" s="14"/>
      <c r="B271" s="244"/>
      <c r="C271" s="245"/>
      <c r="D271" s="234" t="s">
        <v>146</v>
      </c>
      <c r="E271" s="246" t="s">
        <v>20</v>
      </c>
      <c r="F271" s="247" t="s">
        <v>155</v>
      </c>
      <c r="G271" s="245"/>
      <c r="H271" s="248">
        <v>7.4965700000000002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4" t="s">
        <v>146</v>
      </c>
      <c r="AU271" s="254" t="s">
        <v>82</v>
      </c>
      <c r="AV271" s="14" t="s">
        <v>142</v>
      </c>
      <c r="AW271" s="14" t="s">
        <v>34</v>
      </c>
      <c r="AX271" s="14" t="s">
        <v>80</v>
      </c>
      <c r="AY271" s="254" t="s">
        <v>135</v>
      </c>
    </row>
    <row r="272" s="2" customFormat="1" ht="37.8" customHeight="1">
      <c r="A272" s="39"/>
      <c r="B272" s="40"/>
      <c r="C272" s="213" t="s">
        <v>400</v>
      </c>
      <c r="D272" s="213" t="s">
        <v>137</v>
      </c>
      <c r="E272" s="214" t="s">
        <v>401</v>
      </c>
      <c r="F272" s="215" t="s">
        <v>402</v>
      </c>
      <c r="G272" s="216" t="s">
        <v>140</v>
      </c>
      <c r="H272" s="217">
        <v>17.235589999999998</v>
      </c>
      <c r="I272" s="218"/>
      <c r="J272" s="219">
        <f>ROUND(I272*H272,3)</f>
        <v>0</v>
      </c>
      <c r="K272" s="215" t="s">
        <v>141</v>
      </c>
      <c r="L272" s="45"/>
      <c r="M272" s="220" t="s">
        <v>20</v>
      </c>
      <c r="N272" s="221" t="s">
        <v>44</v>
      </c>
      <c r="O272" s="85"/>
      <c r="P272" s="222">
        <f>O272*H272</f>
        <v>0</v>
      </c>
      <c r="Q272" s="222">
        <v>0.012880000000000001</v>
      </c>
      <c r="R272" s="222">
        <f>Q272*H272</f>
        <v>0.2219943992</v>
      </c>
      <c r="S272" s="222">
        <v>0</v>
      </c>
      <c r="T272" s="223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24" t="s">
        <v>142</v>
      </c>
      <c r="AT272" s="224" t="s">
        <v>137</v>
      </c>
      <c r="AU272" s="224" t="s">
        <v>82</v>
      </c>
      <c r="AY272" s="18" t="s">
        <v>135</v>
      </c>
      <c r="BE272" s="225">
        <f>IF(N272="základní",J272,0)</f>
        <v>0</v>
      </c>
      <c r="BF272" s="225">
        <f>IF(N272="snížená",J272,0)</f>
        <v>0</v>
      </c>
      <c r="BG272" s="225">
        <f>IF(N272="zákl. přenesená",J272,0)</f>
        <v>0</v>
      </c>
      <c r="BH272" s="225">
        <f>IF(N272="sníž. přenesená",J272,0)</f>
        <v>0</v>
      </c>
      <c r="BI272" s="225">
        <f>IF(N272="nulová",J272,0)</f>
        <v>0</v>
      </c>
      <c r="BJ272" s="18" t="s">
        <v>80</v>
      </c>
      <c r="BK272" s="226">
        <f>ROUND(I272*H272,3)</f>
        <v>0</v>
      </c>
      <c r="BL272" s="18" t="s">
        <v>142</v>
      </c>
      <c r="BM272" s="224" t="s">
        <v>403</v>
      </c>
    </row>
    <row r="273" s="2" customFormat="1">
      <c r="A273" s="39"/>
      <c r="B273" s="40"/>
      <c r="C273" s="41"/>
      <c r="D273" s="227" t="s">
        <v>144</v>
      </c>
      <c r="E273" s="41"/>
      <c r="F273" s="228" t="s">
        <v>404</v>
      </c>
      <c r="G273" s="41"/>
      <c r="H273" s="41"/>
      <c r="I273" s="229"/>
      <c r="J273" s="41"/>
      <c r="K273" s="41"/>
      <c r="L273" s="45"/>
      <c r="M273" s="230"/>
      <c r="N273" s="231"/>
      <c r="O273" s="85"/>
      <c r="P273" s="85"/>
      <c r="Q273" s="85"/>
      <c r="R273" s="85"/>
      <c r="S273" s="85"/>
      <c r="T273" s="86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144</v>
      </c>
      <c r="AU273" s="18" t="s">
        <v>82</v>
      </c>
    </row>
    <row r="274" s="13" customFormat="1">
      <c r="A274" s="13"/>
      <c r="B274" s="232"/>
      <c r="C274" s="233"/>
      <c r="D274" s="234" t="s">
        <v>146</v>
      </c>
      <c r="E274" s="235" t="s">
        <v>20</v>
      </c>
      <c r="F274" s="236" t="s">
        <v>405</v>
      </c>
      <c r="G274" s="233"/>
      <c r="H274" s="237">
        <v>3.4871699999999999</v>
      </c>
      <c r="I274" s="238"/>
      <c r="J274" s="233"/>
      <c r="K274" s="233"/>
      <c r="L274" s="239"/>
      <c r="M274" s="240"/>
      <c r="N274" s="241"/>
      <c r="O274" s="241"/>
      <c r="P274" s="241"/>
      <c r="Q274" s="241"/>
      <c r="R274" s="241"/>
      <c r="S274" s="241"/>
      <c r="T274" s="24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3" t="s">
        <v>146</v>
      </c>
      <c r="AU274" s="243" t="s">
        <v>82</v>
      </c>
      <c r="AV274" s="13" t="s">
        <v>82</v>
      </c>
      <c r="AW274" s="13" t="s">
        <v>34</v>
      </c>
      <c r="AX274" s="13" t="s">
        <v>73</v>
      </c>
      <c r="AY274" s="243" t="s">
        <v>135</v>
      </c>
    </row>
    <row r="275" s="13" customFormat="1">
      <c r="A275" s="13"/>
      <c r="B275" s="232"/>
      <c r="C275" s="233"/>
      <c r="D275" s="234" t="s">
        <v>146</v>
      </c>
      <c r="E275" s="235" t="s">
        <v>20</v>
      </c>
      <c r="F275" s="236" t="s">
        <v>406</v>
      </c>
      <c r="G275" s="233"/>
      <c r="H275" s="237">
        <v>3.58142</v>
      </c>
      <c r="I275" s="238"/>
      <c r="J275" s="233"/>
      <c r="K275" s="233"/>
      <c r="L275" s="239"/>
      <c r="M275" s="240"/>
      <c r="N275" s="241"/>
      <c r="O275" s="241"/>
      <c r="P275" s="241"/>
      <c r="Q275" s="241"/>
      <c r="R275" s="241"/>
      <c r="S275" s="241"/>
      <c r="T275" s="24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3" t="s">
        <v>146</v>
      </c>
      <c r="AU275" s="243" t="s">
        <v>82</v>
      </c>
      <c r="AV275" s="13" t="s">
        <v>82</v>
      </c>
      <c r="AW275" s="13" t="s">
        <v>34</v>
      </c>
      <c r="AX275" s="13" t="s">
        <v>73</v>
      </c>
      <c r="AY275" s="243" t="s">
        <v>135</v>
      </c>
    </row>
    <row r="276" s="13" customFormat="1">
      <c r="A276" s="13"/>
      <c r="B276" s="232"/>
      <c r="C276" s="233"/>
      <c r="D276" s="234" t="s">
        <v>146</v>
      </c>
      <c r="E276" s="235" t="s">
        <v>20</v>
      </c>
      <c r="F276" s="236" t="s">
        <v>407</v>
      </c>
      <c r="G276" s="233"/>
      <c r="H276" s="237">
        <v>3.86416</v>
      </c>
      <c r="I276" s="238"/>
      <c r="J276" s="233"/>
      <c r="K276" s="233"/>
      <c r="L276" s="239"/>
      <c r="M276" s="240"/>
      <c r="N276" s="241"/>
      <c r="O276" s="241"/>
      <c r="P276" s="241"/>
      <c r="Q276" s="241"/>
      <c r="R276" s="241"/>
      <c r="S276" s="241"/>
      <c r="T276" s="242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3" t="s">
        <v>146</v>
      </c>
      <c r="AU276" s="243" t="s">
        <v>82</v>
      </c>
      <c r="AV276" s="13" t="s">
        <v>82</v>
      </c>
      <c r="AW276" s="13" t="s">
        <v>34</v>
      </c>
      <c r="AX276" s="13" t="s">
        <v>73</v>
      </c>
      <c r="AY276" s="243" t="s">
        <v>135</v>
      </c>
    </row>
    <row r="277" s="13" customFormat="1">
      <c r="A277" s="13"/>
      <c r="B277" s="232"/>
      <c r="C277" s="233"/>
      <c r="D277" s="234" t="s">
        <v>146</v>
      </c>
      <c r="E277" s="235" t="s">
        <v>20</v>
      </c>
      <c r="F277" s="236" t="s">
        <v>408</v>
      </c>
      <c r="G277" s="233"/>
      <c r="H277" s="237">
        <v>3.2452000000000001</v>
      </c>
      <c r="I277" s="238"/>
      <c r="J277" s="233"/>
      <c r="K277" s="233"/>
      <c r="L277" s="239"/>
      <c r="M277" s="240"/>
      <c r="N277" s="241"/>
      <c r="O277" s="241"/>
      <c r="P277" s="241"/>
      <c r="Q277" s="241"/>
      <c r="R277" s="241"/>
      <c r="S277" s="241"/>
      <c r="T277" s="24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3" t="s">
        <v>146</v>
      </c>
      <c r="AU277" s="243" t="s">
        <v>82</v>
      </c>
      <c r="AV277" s="13" t="s">
        <v>82</v>
      </c>
      <c r="AW277" s="13" t="s">
        <v>34</v>
      </c>
      <c r="AX277" s="13" t="s">
        <v>73</v>
      </c>
      <c r="AY277" s="243" t="s">
        <v>135</v>
      </c>
    </row>
    <row r="278" s="13" customFormat="1">
      <c r="A278" s="13"/>
      <c r="B278" s="232"/>
      <c r="C278" s="233"/>
      <c r="D278" s="234" t="s">
        <v>146</v>
      </c>
      <c r="E278" s="235" t="s">
        <v>20</v>
      </c>
      <c r="F278" s="236" t="s">
        <v>409</v>
      </c>
      <c r="G278" s="233"/>
      <c r="H278" s="237">
        <v>3.0576400000000001</v>
      </c>
      <c r="I278" s="238"/>
      <c r="J278" s="233"/>
      <c r="K278" s="233"/>
      <c r="L278" s="239"/>
      <c r="M278" s="240"/>
      <c r="N278" s="241"/>
      <c r="O278" s="241"/>
      <c r="P278" s="241"/>
      <c r="Q278" s="241"/>
      <c r="R278" s="241"/>
      <c r="S278" s="241"/>
      <c r="T278" s="242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3" t="s">
        <v>146</v>
      </c>
      <c r="AU278" s="243" t="s">
        <v>82</v>
      </c>
      <c r="AV278" s="13" t="s">
        <v>82</v>
      </c>
      <c r="AW278" s="13" t="s">
        <v>34</v>
      </c>
      <c r="AX278" s="13" t="s">
        <v>73</v>
      </c>
      <c r="AY278" s="243" t="s">
        <v>135</v>
      </c>
    </row>
    <row r="279" s="14" customFormat="1">
      <c r="A279" s="14"/>
      <c r="B279" s="244"/>
      <c r="C279" s="245"/>
      <c r="D279" s="234" t="s">
        <v>146</v>
      </c>
      <c r="E279" s="246" t="s">
        <v>20</v>
      </c>
      <c r="F279" s="247" t="s">
        <v>155</v>
      </c>
      <c r="G279" s="245"/>
      <c r="H279" s="248">
        <v>17.235590000000002</v>
      </c>
      <c r="I279" s="249"/>
      <c r="J279" s="245"/>
      <c r="K279" s="245"/>
      <c r="L279" s="250"/>
      <c r="M279" s="251"/>
      <c r="N279" s="252"/>
      <c r="O279" s="252"/>
      <c r="P279" s="252"/>
      <c r="Q279" s="252"/>
      <c r="R279" s="252"/>
      <c r="S279" s="252"/>
      <c r="T279" s="25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4" t="s">
        <v>146</v>
      </c>
      <c r="AU279" s="254" t="s">
        <v>82</v>
      </c>
      <c r="AV279" s="14" t="s">
        <v>142</v>
      </c>
      <c r="AW279" s="14" t="s">
        <v>34</v>
      </c>
      <c r="AX279" s="14" t="s">
        <v>80</v>
      </c>
      <c r="AY279" s="254" t="s">
        <v>135</v>
      </c>
    </row>
    <row r="280" s="2" customFormat="1" ht="37.8" customHeight="1">
      <c r="A280" s="39"/>
      <c r="B280" s="40"/>
      <c r="C280" s="213" t="s">
        <v>410</v>
      </c>
      <c r="D280" s="213" t="s">
        <v>137</v>
      </c>
      <c r="E280" s="214" t="s">
        <v>411</v>
      </c>
      <c r="F280" s="215" t="s">
        <v>412</v>
      </c>
      <c r="G280" s="216" t="s">
        <v>140</v>
      </c>
      <c r="H280" s="217">
        <v>17.235589999999998</v>
      </c>
      <c r="I280" s="218"/>
      <c r="J280" s="219">
        <f>ROUND(I280*H280,3)</f>
        <v>0</v>
      </c>
      <c r="K280" s="215" t="s">
        <v>141</v>
      </c>
      <c r="L280" s="45"/>
      <c r="M280" s="220" t="s">
        <v>20</v>
      </c>
      <c r="N280" s="221" t="s">
        <v>44</v>
      </c>
      <c r="O280" s="85"/>
      <c r="P280" s="222">
        <f>O280*H280</f>
        <v>0</v>
      </c>
      <c r="Q280" s="222">
        <v>0</v>
      </c>
      <c r="R280" s="222">
        <f>Q280*H280</f>
        <v>0</v>
      </c>
      <c r="S280" s="222">
        <v>0</v>
      </c>
      <c r="T280" s="223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24" t="s">
        <v>142</v>
      </c>
      <c r="AT280" s="224" t="s">
        <v>137</v>
      </c>
      <c r="AU280" s="224" t="s">
        <v>82</v>
      </c>
      <c r="AY280" s="18" t="s">
        <v>135</v>
      </c>
      <c r="BE280" s="225">
        <f>IF(N280="základní",J280,0)</f>
        <v>0</v>
      </c>
      <c r="BF280" s="225">
        <f>IF(N280="snížená",J280,0)</f>
        <v>0</v>
      </c>
      <c r="BG280" s="225">
        <f>IF(N280="zákl. přenesená",J280,0)</f>
        <v>0</v>
      </c>
      <c r="BH280" s="225">
        <f>IF(N280="sníž. přenesená",J280,0)</f>
        <v>0</v>
      </c>
      <c r="BI280" s="225">
        <f>IF(N280="nulová",J280,0)</f>
        <v>0</v>
      </c>
      <c r="BJ280" s="18" t="s">
        <v>80</v>
      </c>
      <c r="BK280" s="226">
        <f>ROUND(I280*H280,3)</f>
        <v>0</v>
      </c>
      <c r="BL280" s="18" t="s">
        <v>142</v>
      </c>
      <c r="BM280" s="224" t="s">
        <v>413</v>
      </c>
    </row>
    <row r="281" s="2" customFormat="1">
      <c r="A281" s="39"/>
      <c r="B281" s="40"/>
      <c r="C281" s="41"/>
      <c r="D281" s="227" t="s">
        <v>144</v>
      </c>
      <c r="E281" s="41"/>
      <c r="F281" s="228" t="s">
        <v>414</v>
      </c>
      <c r="G281" s="41"/>
      <c r="H281" s="41"/>
      <c r="I281" s="229"/>
      <c r="J281" s="41"/>
      <c r="K281" s="41"/>
      <c r="L281" s="45"/>
      <c r="M281" s="230"/>
      <c r="N281" s="231"/>
      <c r="O281" s="85"/>
      <c r="P281" s="85"/>
      <c r="Q281" s="85"/>
      <c r="R281" s="85"/>
      <c r="S281" s="85"/>
      <c r="T281" s="8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144</v>
      </c>
      <c r="AU281" s="18" t="s">
        <v>82</v>
      </c>
    </row>
    <row r="282" s="2" customFormat="1" ht="37.8" customHeight="1">
      <c r="A282" s="39"/>
      <c r="B282" s="40"/>
      <c r="C282" s="213" t="s">
        <v>415</v>
      </c>
      <c r="D282" s="213" t="s">
        <v>137</v>
      </c>
      <c r="E282" s="214" t="s">
        <v>416</v>
      </c>
      <c r="F282" s="215" t="s">
        <v>417</v>
      </c>
      <c r="G282" s="216" t="s">
        <v>189</v>
      </c>
      <c r="H282" s="217">
        <v>1.3494600000000001</v>
      </c>
      <c r="I282" s="218"/>
      <c r="J282" s="219">
        <f>ROUND(I282*H282,3)</f>
        <v>0</v>
      </c>
      <c r="K282" s="215" t="s">
        <v>141</v>
      </c>
      <c r="L282" s="45"/>
      <c r="M282" s="220" t="s">
        <v>20</v>
      </c>
      <c r="N282" s="221" t="s">
        <v>44</v>
      </c>
      <c r="O282" s="85"/>
      <c r="P282" s="222">
        <f>O282*H282</f>
        <v>0</v>
      </c>
      <c r="Q282" s="222">
        <v>1.0492699999999999</v>
      </c>
      <c r="R282" s="222">
        <f>Q282*H282</f>
        <v>1.4159478942000001</v>
      </c>
      <c r="S282" s="222">
        <v>0</v>
      </c>
      <c r="T282" s="223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24" t="s">
        <v>142</v>
      </c>
      <c r="AT282" s="224" t="s">
        <v>137</v>
      </c>
      <c r="AU282" s="224" t="s">
        <v>82</v>
      </c>
      <c r="AY282" s="18" t="s">
        <v>135</v>
      </c>
      <c r="BE282" s="225">
        <f>IF(N282="základní",J282,0)</f>
        <v>0</v>
      </c>
      <c r="BF282" s="225">
        <f>IF(N282="snížená",J282,0)</f>
        <v>0</v>
      </c>
      <c r="BG282" s="225">
        <f>IF(N282="zákl. přenesená",J282,0)</f>
        <v>0</v>
      </c>
      <c r="BH282" s="225">
        <f>IF(N282="sníž. přenesená",J282,0)</f>
        <v>0</v>
      </c>
      <c r="BI282" s="225">
        <f>IF(N282="nulová",J282,0)</f>
        <v>0</v>
      </c>
      <c r="BJ282" s="18" t="s">
        <v>80</v>
      </c>
      <c r="BK282" s="226">
        <f>ROUND(I282*H282,3)</f>
        <v>0</v>
      </c>
      <c r="BL282" s="18" t="s">
        <v>142</v>
      </c>
      <c r="BM282" s="224" t="s">
        <v>418</v>
      </c>
    </row>
    <row r="283" s="2" customFormat="1">
      <c r="A283" s="39"/>
      <c r="B283" s="40"/>
      <c r="C283" s="41"/>
      <c r="D283" s="227" t="s">
        <v>144</v>
      </c>
      <c r="E283" s="41"/>
      <c r="F283" s="228" t="s">
        <v>419</v>
      </c>
      <c r="G283" s="41"/>
      <c r="H283" s="41"/>
      <c r="I283" s="229"/>
      <c r="J283" s="41"/>
      <c r="K283" s="41"/>
      <c r="L283" s="45"/>
      <c r="M283" s="230"/>
      <c r="N283" s="231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144</v>
      </c>
      <c r="AU283" s="18" t="s">
        <v>82</v>
      </c>
    </row>
    <row r="284" s="13" customFormat="1">
      <c r="A284" s="13"/>
      <c r="B284" s="232"/>
      <c r="C284" s="233"/>
      <c r="D284" s="234" t="s">
        <v>146</v>
      </c>
      <c r="E284" s="235" t="s">
        <v>20</v>
      </c>
      <c r="F284" s="236" t="s">
        <v>420</v>
      </c>
      <c r="G284" s="233"/>
      <c r="H284" s="237">
        <v>1.3494600000000001</v>
      </c>
      <c r="I284" s="238"/>
      <c r="J284" s="233"/>
      <c r="K284" s="233"/>
      <c r="L284" s="239"/>
      <c r="M284" s="240"/>
      <c r="N284" s="241"/>
      <c r="O284" s="241"/>
      <c r="P284" s="241"/>
      <c r="Q284" s="241"/>
      <c r="R284" s="241"/>
      <c r="S284" s="241"/>
      <c r="T284" s="24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3" t="s">
        <v>146</v>
      </c>
      <c r="AU284" s="243" t="s">
        <v>82</v>
      </c>
      <c r="AV284" s="13" t="s">
        <v>82</v>
      </c>
      <c r="AW284" s="13" t="s">
        <v>34</v>
      </c>
      <c r="AX284" s="13" t="s">
        <v>80</v>
      </c>
      <c r="AY284" s="243" t="s">
        <v>135</v>
      </c>
    </row>
    <row r="285" s="12" customFormat="1" ht="22.8" customHeight="1">
      <c r="A285" s="12"/>
      <c r="B285" s="197"/>
      <c r="C285" s="198"/>
      <c r="D285" s="199" t="s">
        <v>72</v>
      </c>
      <c r="E285" s="211" t="s">
        <v>174</v>
      </c>
      <c r="F285" s="211" t="s">
        <v>421</v>
      </c>
      <c r="G285" s="198"/>
      <c r="H285" s="198"/>
      <c r="I285" s="201"/>
      <c r="J285" s="212">
        <f>BK285</f>
        <v>0</v>
      </c>
      <c r="K285" s="198"/>
      <c r="L285" s="203"/>
      <c r="M285" s="204"/>
      <c r="N285" s="205"/>
      <c r="O285" s="205"/>
      <c r="P285" s="206">
        <f>SUM(P286:P304)</f>
        <v>0</v>
      </c>
      <c r="Q285" s="205"/>
      <c r="R285" s="206">
        <f>SUM(R286:R304)</f>
        <v>1.1828546930999999</v>
      </c>
      <c r="S285" s="205"/>
      <c r="T285" s="207">
        <f>SUM(T286:T304)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08" t="s">
        <v>80</v>
      </c>
      <c r="AT285" s="209" t="s">
        <v>72</v>
      </c>
      <c r="AU285" s="209" t="s">
        <v>80</v>
      </c>
      <c r="AY285" s="208" t="s">
        <v>135</v>
      </c>
      <c r="BK285" s="210">
        <f>SUM(BK286:BK304)</f>
        <v>0</v>
      </c>
    </row>
    <row r="286" s="2" customFormat="1" ht="37.8" customHeight="1">
      <c r="A286" s="39"/>
      <c r="B286" s="40"/>
      <c r="C286" s="213" t="s">
        <v>422</v>
      </c>
      <c r="D286" s="213" t="s">
        <v>137</v>
      </c>
      <c r="E286" s="214" t="s">
        <v>423</v>
      </c>
      <c r="F286" s="215" t="s">
        <v>424</v>
      </c>
      <c r="G286" s="216" t="s">
        <v>140</v>
      </c>
      <c r="H286" s="217">
        <v>237.16999999999999</v>
      </c>
      <c r="I286" s="218"/>
      <c r="J286" s="219">
        <f>ROUND(I286*H286,3)</f>
        <v>0</v>
      </c>
      <c r="K286" s="215" t="s">
        <v>141</v>
      </c>
      <c r="L286" s="45"/>
      <c r="M286" s="220" t="s">
        <v>20</v>
      </c>
      <c r="N286" s="221" t="s">
        <v>44</v>
      </c>
      <c r="O286" s="85"/>
      <c r="P286" s="222">
        <f>O286*H286</f>
        <v>0</v>
      </c>
      <c r="Q286" s="222">
        <v>0</v>
      </c>
      <c r="R286" s="222">
        <f>Q286*H286</f>
        <v>0</v>
      </c>
      <c r="S286" s="222">
        <v>0</v>
      </c>
      <c r="T286" s="223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24" t="s">
        <v>142</v>
      </c>
      <c r="AT286" s="224" t="s">
        <v>137</v>
      </c>
      <c r="AU286" s="224" t="s">
        <v>82</v>
      </c>
      <c r="AY286" s="18" t="s">
        <v>135</v>
      </c>
      <c r="BE286" s="225">
        <f>IF(N286="základní",J286,0)</f>
        <v>0</v>
      </c>
      <c r="BF286" s="225">
        <f>IF(N286="snížená",J286,0)</f>
        <v>0</v>
      </c>
      <c r="BG286" s="225">
        <f>IF(N286="zákl. přenesená",J286,0)</f>
        <v>0</v>
      </c>
      <c r="BH286" s="225">
        <f>IF(N286="sníž. přenesená",J286,0)</f>
        <v>0</v>
      </c>
      <c r="BI286" s="225">
        <f>IF(N286="nulová",J286,0)</f>
        <v>0</v>
      </c>
      <c r="BJ286" s="18" t="s">
        <v>80</v>
      </c>
      <c r="BK286" s="226">
        <f>ROUND(I286*H286,3)</f>
        <v>0</v>
      </c>
      <c r="BL286" s="18" t="s">
        <v>142</v>
      </c>
      <c r="BM286" s="224" t="s">
        <v>425</v>
      </c>
    </row>
    <row r="287" s="2" customFormat="1">
      <c r="A287" s="39"/>
      <c r="B287" s="40"/>
      <c r="C287" s="41"/>
      <c r="D287" s="227" t="s">
        <v>144</v>
      </c>
      <c r="E287" s="41"/>
      <c r="F287" s="228" t="s">
        <v>426</v>
      </c>
      <c r="G287" s="41"/>
      <c r="H287" s="41"/>
      <c r="I287" s="229"/>
      <c r="J287" s="41"/>
      <c r="K287" s="41"/>
      <c r="L287" s="45"/>
      <c r="M287" s="230"/>
      <c r="N287" s="231"/>
      <c r="O287" s="85"/>
      <c r="P287" s="85"/>
      <c r="Q287" s="85"/>
      <c r="R287" s="85"/>
      <c r="S287" s="85"/>
      <c r="T287" s="86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144</v>
      </c>
      <c r="AU287" s="18" t="s">
        <v>82</v>
      </c>
    </row>
    <row r="288" s="13" customFormat="1">
      <c r="A288" s="13"/>
      <c r="B288" s="232"/>
      <c r="C288" s="233"/>
      <c r="D288" s="234" t="s">
        <v>146</v>
      </c>
      <c r="E288" s="235" t="s">
        <v>20</v>
      </c>
      <c r="F288" s="236" t="s">
        <v>198</v>
      </c>
      <c r="G288" s="233"/>
      <c r="H288" s="237">
        <v>237.16999999999999</v>
      </c>
      <c r="I288" s="238"/>
      <c r="J288" s="233"/>
      <c r="K288" s="233"/>
      <c r="L288" s="239"/>
      <c r="M288" s="240"/>
      <c r="N288" s="241"/>
      <c r="O288" s="241"/>
      <c r="P288" s="241"/>
      <c r="Q288" s="241"/>
      <c r="R288" s="241"/>
      <c r="S288" s="241"/>
      <c r="T288" s="24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3" t="s">
        <v>146</v>
      </c>
      <c r="AU288" s="243" t="s">
        <v>82</v>
      </c>
      <c r="AV288" s="13" t="s">
        <v>82</v>
      </c>
      <c r="AW288" s="13" t="s">
        <v>34</v>
      </c>
      <c r="AX288" s="13" t="s">
        <v>80</v>
      </c>
      <c r="AY288" s="243" t="s">
        <v>135</v>
      </c>
    </row>
    <row r="289" s="2" customFormat="1" ht="24.15" customHeight="1">
      <c r="A289" s="39"/>
      <c r="B289" s="40"/>
      <c r="C289" s="213" t="s">
        <v>387</v>
      </c>
      <c r="D289" s="213" t="s">
        <v>137</v>
      </c>
      <c r="E289" s="214" t="s">
        <v>427</v>
      </c>
      <c r="F289" s="215" t="s">
        <v>428</v>
      </c>
      <c r="G289" s="216" t="s">
        <v>140</v>
      </c>
      <c r="H289" s="217">
        <v>237.16999999999999</v>
      </c>
      <c r="I289" s="218"/>
      <c r="J289" s="219">
        <f>ROUND(I289*H289,3)</f>
        <v>0</v>
      </c>
      <c r="K289" s="215" t="s">
        <v>141</v>
      </c>
      <c r="L289" s="45"/>
      <c r="M289" s="220" t="s">
        <v>20</v>
      </c>
      <c r="N289" s="221" t="s">
        <v>44</v>
      </c>
      <c r="O289" s="85"/>
      <c r="P289" s="222">
        <f>O289*H289</f>
        <v>0</v>
      </c>
      <c r="Q289" s="222">
        <v>0</v>
      </c>
      <c r="R289" s="222">
        <f>Q289*H289</f>
        <v>0</v>
      </c>
      <c r="S289" s="222">
        <v>0</v>
      </c>
      <c r="T289" s="223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24" t="s">
        <v>142</v>
      </c>
      <c r="AT289" s="224" t="s">
        <v>137</v>
      </c>
      <c r="AU289" s="224" t="s">
        <v>82</v>
      </c>
      <c r="AY289" s="18" t="s">
        <v>135</v>
      </c>
      <c r="BE289" s="225">
        <f>IF(N289="základní",J289,0)</f>
        <v>0</v>
      </c>
      <c r="BF289" s="225">
        <f>IF(N289="snížená",J289,0)</f>
        <v>0</v>
      </c>
      <c r="BG289" s="225">
        <f>IF(N289="zákl. přenesená",J289,0)</f>
        <v>0</v>
      </c>
      <c r="BH289" s="225">
        <f>IF(N289="sníž. přenesená",J289,0)</f>
        <v>0</v>
      </c>
      <c r="BI289" s="225">
        <f>IF(N289="nulová",J289,0)</f>
        <v>0</v>
      </c>
      <c r="BJ289" s="18" t="s">
        <v>80</v>
      </c>
      <c r="BK289" s="226">
        <f>ROUND(I289*H289,3)</f>
        <v>0</v>
      </c>
      <c r="BL289" s="18" t="s">
        <v>142</v>
      </c>
      <c r="BM289" s="224" t="s">
        <v>429</v>
      </c>
    </row>
    <row r="290" s="2" customFormat="1">
      <c r="A290" s="39"/>
      <c r="B290" s="40"/>
      <c r="C290" s="41"/>
      <c r="D290" s="227" t="s">
        <v>144</v>
      </c>
      <c r="E290" s="41"/>
      <c r="F290" s="228" t="s">
        <v>430</v>
      </c>
      <c r="G290" s="41"/>
      <c r="H290" s="41"/>
      <c r="I290" s="229"/>
      <c r="J290" s="41"/>
      <c r="K290" s="41"/>
      <c r="L290" s="45"/>
      <c r="M290" s="230"/>
      <c r="N290" s="231"/>
      <c r="O290" s="85"/>
      <c r="P290" s="85"/>
      <c r="Q290" s="85"/>
      <c r="R290" s="85"/>
      <c r="S290" s="85"/>
      <c r="T290" s="86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144</v>
      </c>
      <c r="AU290" s="18" t="s">
        <v>82</v>
      </c>
    </row>
    <row r="291" s="13" customFormat="1">
      <c r="A291" s="13"/>
      <c r="B291" s="232"/>
      <c r="C291" s="233"/>
      <c r="D291" s="234" t="s">
        <v>146</v>
      </c>
      <c r="E291" s="235" t="s">
        <v>20</v>
      </c>
      <c r="F291" s="236" t="s">
        <v>198</v>
      </c>
      <c r="G291" s="233"/>
      <c r="H291" s="237">
        <v>237.16999999999999</v>
      </c>
      <c r="I291" s="238"/>
      <c r="J291" s="233"/>
      <c r="K291" s="233"/>
      <c r="L291" s="239"/>
      <c r="M291" s="240"/>
      <c r="N291" s="241"/>
      <c r="O291" s="241"/>
      <c r="P291" s="241"/>
      <c r="Q291" s="241"/>
      <c r="R291" s="241"/>
      <c r="S291" s="241"/>
      <c r="T291" s="24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3" t="s">
        <v>146</v>
      </c>
      <c r="AU291" s="243" t="s">
        <v>82</v>
      </c>
      <c r="AV291" s="13" t="s">
        <v>82</v>
      </c>
      <c r="AW291" s="13" t="s">
        <v>34</v>
      </c>
      <c r="AX291" s="13" t="s">
        <v>80</v>
      </c>
      <c r="AY291" s="243" t="s">
        <v>135</v>
      </c>
    </row>
    <row r="292" s="2" customFormat="1" ht="24.15" customHeight="1">
      <c r="A292" s="39"/>
      <c r="B292" s="40"/>
      <c r="C292" s="213" t="s">
        <v>431</v>
      </c>
      <c r="D292" s="213" t="s">
        <v>137</v>
      </c>
      <c r="E292" s="214" t="s">
        <v>432</v>
      </c>
      <c r="F292" s="215" t="s">
        <v>433</v>
      </c>
      <c r="G292" s="216" t="s">
        <v>140</v>
      </c>
      <c r="H292" s="217">
        <v>237.16999999999999</v>
      </c>
      <c r="I292" s="218"/>
      <c r="J292" s="219">
        <f>ROUND(I292*H292,3)</f>
        <v>0</v>
      </c>
      <c r="K292" s="215" t="s">
        <v>141</v>
      </c>
      <c r="L292" s="45"/>
      <c r="M292" s="220" t="s">
        <v>20</v>
      </c>
      <c r="N292" s="221" t="s">
        <v>44</v>
      </c>
      <c r="O292" s="85"/>
      <c r="P292" s="222">
        <f>O292*H292</f>
        <v>0</v>
      </c>
      <c r="Q292" s="222">
        <v>0</v>
      </c>
      <c r="R292" s="222">
        <f>Q292*H292</f>
        <v>0</v>
      </c>
      <c r="S292" s="222">
        <v>0</v>
      </c>
      <c r="T292" s="223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24" t="s">
        <v>142</v>
      </c>
      <c r="AT292" s="224" t="s">
        <v>137</v>
      </c>
      <c r="AU292" s="224" t="s">
        <v>82</v>
      </c>
      <c r="AY292" s="18" t="s">
        <v>135</v>
      </c>
      <c r="BE292" s="225">
        <f>IF(N292="základní",J292,0)</f>
        <v>0</v>
      </c>
      <c r="BF292" s="225">
        <f>IF(N292="snížená",J292,0)</f>
        <v>0</v>
      </c>
      <c r="BG292" s="225">
        <f>IF(N292="zákl. přenesená",J292,0)</f>
        <v>0</v>
      </c>
      <c r="BH292" s="225">
        <f>IF(N292="sníž. přenesená",J292,0)</f>
        <v>0</v>
      </c>
      <c r="BI292" s="225">
        <f>IF(N292="nulová",J292,0)</f>
        <v>0</v>
      </c>
      <c r="BJ292" s="18" t="s">
        <v>80</v>
      </c>
      <c r="BK292" s="226">
        <f>ROUND(I292*H292,3)</f>
        <v>0</v>
      </c>
      <c r="BL292" s="18" t="s">
        <v>142</v>
      </c>
      <c r="BM292" s="224" t="s">
        <v>434</v>
      </c>
    </row>
    <row r="293" s="2" customFormat="1">
      <c r="A293" s="39"/>
      <c r="B293" s="40"/>
      <c r="C293" s="41"/>
      <c r="D293" s="227" t="s">
        <v>144</v>
      </c>
      <c r="E293" s="41"/>
      <c r="F293" s="228" t="s">
        <v>435</v>
      </c>
      <c r="G293" s="41"/>
      <c r="H293" s="41"/>
      <c r="I293" s="229"/>
      <c r="J293" s="41"/>
      <c r="K293" s="41"/>
      <c r="L293" s="45"/>
      <c r="M293" s="230"/>
      <c r="N293" s="231"/>
      <c r="O293" s="85"/>
      <c r="P293" s="85"/>
      <c r="Q293" s="85"/>
      <c r="R293" s="85"/>
      <c r="S293" s="85"/>
      <c r="T293" s="86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144</v>
      </c>
      <c r="AU293" s="18" t="s">
        <v>82</v>
      </c>
    </row>
    <row r="294" s="13" customFormat="1">
      <c r="A294" s="13"/>
      <c r="B294" s="232"/>
      <c r="C294" s="233"/>
      <c r="D294" s="234" t="s">
        <v>146</v>
      </c>
      <c r="E294" s="235" t="s">
        <v>20</v>
      </c>
      <c r="F294" s="236" t="s">
        <v>436</v>
      </c>
      <c r="G294" s="233"/>
      <c r="H294" s="237">
        <v>237.16999999999999</v>
      </c>
      <c r="I294" s="238"/>
      <c r="J294" s="233"/>
      <c r="K294" s="233"/>
      <c r="L294" s="239"/>
      <c r="M294" s="240"/>
      <c r="N294" s="241"/>
      <c r="O294" s="241"/>
      <c r="P294" s="241"/>
      <c r="Q294" s="241"/>
      <c r="R294" s="241"/>
      <c r="S294" s="241"/>
      <c r="T294" s="242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3" t="s">
        <v>146</v>
      </c>
      <c r="AU294" s="243" t="s">
        <v>82</v>
      </c>
      <c r="AV294" s="13" t="s">
        <v>82</v>
      </c>
      <c r="AW294" s="13" t="s">
        <v>34</v>
      </c>
      <c r="AX294" s="13" t="s">
        <v>80</v>
      </c>
      <c r="AY294" s="243" t="s">
        <v>135</v>
      </c>
    </row>
    <row r="295" s="2" customFormat="1" ht="16.5" customHeight="1">
      <c r="A295" s="39"/>
      <c r="B295" s="40"/>
      <c r="C295" s="213" t="s">
        <v>437</v>
      </c>
      <c r="D295" s="213" t="s">
        <v>137</v>
      </c>
      <c r="E295" s="214" t="s">
        <v>299</v>
      </c>
      <c r="F295" s="215" t="s">
        <v>300</v>
      </c>
      <c r="G295" s="216" t="s">
        <v>140</v>
      </c>
      <c r="H295" s="217">
        <v>25.800000000000001</v>
      </c>
      <c r="I295" s="218"/>
      <c r="J295" s="219">
        <f>ROUND(I295*H295,3)</f>
        <v>0</v>
      </c>
      <c r="K295" s="215" t="s">
        <v>141</v>
      </c>
      <c r="L295" s="45"/>
      <c r="M295" s="220" t="s">
        <v>20</v>
      </c>
      <c r="N295" s="221" t="s">
        <v>44</v>
      </c>
      <c r="O295" s="85"/>
      <c r="P295" s="222">
        <f>O295*H295</f>
        <v>0</v>
      </c>
      <c r="Q295" s="222">
        <v>0.00247</v>
      </c>
      <c r="R295" s="222">
        <f>Q295*H295</f>
        <v>0.063726000000000005</v>
      </c>
      <c r="S295" s="222">
        <v>0</v>
      </c>
      <c r="T295" s="223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24" t="s">
        <v>142</v>
      </c>
      <c r="AT295" s="224" t="s">
        <v>137</v>
      </c>
      <c r="AU295" s="224" t="s">
        <v>82</v>
      </c>
      <c r="AY295" s="18" t="s">
        <v>135</v>
      </c>
      <c r="BE295" s="225">
        <f>IF(N295="základní",J295,0)</f>
        <v>0</v>
      </c>
      <c r="BF295" s="225">
        <f>IF(N295="snížená",J295,0)</f>
        <v>0</v>
      </c>
      <c r="BG295" s="225">
        <f>IF(N295="zákl. přenesená",J295,0)</f>
        <v>0</v>
      </c>
      <c r="BH295" s="225">
        <f>IF(N295="sníž. přenesená",J295,0)</f>
        <v>0</v>
      </c>
      <c r="BI295" s="225">
        <f>IF(N295="nulová",J295,0)</f>
        <v>0</v>
      </c>
      <c r="BJ295" s="18" t="s">
        <v>80</v>
      </c>
      <c r="BK295" s="226">
        <f>ROUND(I295*H295,3)</f>
        <v>0</v>
      </c>
      <c r="BL295" s="18" t="s">
        <v>142</v>
      </c>
      <c r="BM295" s="224" t="s">
        <v>438</v>
      </c>
    </row>
    <row r="296" s="2" customFormat="1">
      <c r="A296" s="39"/>
      <c r="B296" s="40"/>
      <c r="C296" s="41"/>
      <c r="D296" s="227" t="s">
        <v>144</v>
      </c>
      <c r="E296" s="41"/>
      <c r="F296" s="228" t="s">
        <v>302</v>
      </c>
      <c r="G296" s="41"/>
      <c r="H296" s="41"/>
      <c r="I296" s="229"/>
      <c r="J296" s="41"/>
      <c r="K296" s="41"/>
      <c r="L296" s="45"/>
      <c r="M296" s="230"/>
      <c r="N296" s="231"/>
      <c r="O296" s="85"/>
      <c r="P296" s="85"/>
      <c r="Q296" s="85"/>
      <c r="R296" s="85"/>
      <c r="S296" s="85"/>
      <c r="T296" s="86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144</v>
      </c>
      <c r="AU296" s="18" t="s">
        <v>82</v>
      </c>
    </row>
    <row r="297" s="15" customFormat="1">
      <c r="A297" s="15"/>
      <c r="B297" s="265"/>
      <c r="C297" s="266"/>
      <c r="D297" s="234" t="s">
        <v>146</v>
      </c>
      <c r="E297" s="267" t="s">
        <v>20</v>
      </c>
      <c r="F297" s="268" t="s">
        <v>303</v>
      </c>
      <c r="G297" s="266"/>
      <c r="H297" s="267" t="s">
        <v>20</v>
      </c>
      <c r="I297" s="269"/>
      <c r="J297" s="266"/>
      <c r="K297" s="266"/>
      <c r="L297" s="270"/>
      <c r="M297" s="271"/>
      <c r="N297" s="272"/>
      <c r="O297" s="272"/>
      <c r="P297" s="272"/>
      <c r="Q297" s="272"/>
      <c r="R297" s="272"/>
      <c r="S297" s="272"/>
      <c r="T297" s="273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4" t="s">
        <v>146</v>
      </c>
      <c r="AU297" s="274" t="s">
        <v>82</v>
      </c>
      <c r="AV297" s="15" t="s">
        <v>80</v>
      </c>
      <c r="AW297" s="15" t="s">
        <v>34</v>
      </c>
      <c r="AX297" s="15" t="s">
        <v>73</v>
      </c>
      <c r="AY297" s="274" t="s">
        <v>135</v>
      </c>
    </row>
    <row r="298" s="13" customFormat="1">
      <c r="A298" s="13"/>
      <c r="B298" s="232"/>
      <c r="C298" s="233"/>
      <c r="D298" s="234" t="s">
        <v>146</v>
      </c>
      <c r="E298" s="235" t="s">
        <v>20</v>
      </c>
      <c r="F298" s="236" t="s">
        <v>439</v>
      </c>
      <c r="G298" s="233"/>
      <c r="H298" s="237">
        <v>25.800000000000001</v>
      </c>
      <c r="I298" s="238"/>
      <c r="J298" s="233"/>
      <c r="K298" s="233"/>
      <c r="L298" s="239"/>
      <c r="M298" s="240"/>
      <c r="N298" s="241"/>
      <c r="O298" s="241"/>
      <c r="P298" s="241"/>
      <c r="Q298" s="241"/>
      <c r="R298" s="241"/>
      <c r="S298" s="241"/>
      <c r="T298" s="24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3" t="s">
        <v>146</v>
      </c>
      <c r="AU298" s="243" t="s">
        <v>82</v>
      </c>
      <c r="AV298" s="13" t="s">
        <v>82</v>
      </c>
      <c r="AW298" s="13" t="s">
        <v>34</v>
      </c>
      <c r="AX298" s="13" t="s">
        <v>73</v>
      </c>
      <c r="AY298" s="243" t="s">
        <v>135</v>
      </c>
    </row>
    <row r="299" s="14" customFormat="1">
      <c r="A299" s="14"/>
      <c r="B299" s="244"/>
      <c r="C299" s="245"/>
      <c r="D299" s="234" t="s">
        <v>146</v>
      </c>
      <c r="E299" s="246" t="s">
        <v>20</v>
      </c>
      <c r="F299" s="247" t="s">
        <v>155</v>
      </c>
      <c r="G299" s="245"/>
      <c r="H299" s="248">
        <v>25.800000000000001</v>
      </c>
      <c r="I299" s="249"/>
      <c r="J299" s="245"/>
      <c r="K299" s="245"/>
      <c r="L299" s="250"/>
      <c r="M299" s="251"/>
      <c r="N299" s="252"/>
      <c r="O299" s="252"/>
      <c r="P299" s="252"/>
      <c r="Q299" s="252"/>
      <c r="R299" s="252"/>
      <c r="S299" s="252"/>
      <c r="T299" s="25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4" t="s">
        <v>146</v>
      </c>
      <c r="AU299" s="254" t="s">
        <v>82</v>
      </c>
      <c r="AV299" s="14" t="s">
        <v>142</v>
      </c>
      <c r="AW299" s="14" t="s">
        <v>34</v>
      </c>
      <c r="AX299" s="14" t="s">
        <v>80</v>
      </c>
      <c r="AY299" s="254" t="s">
        <v>135</v>
      </c>
    </row>
    <row r="300" s="2" customFormat="1" ht="16.5" customHeight="1">
      <c r="A300" s="39"/>
      <c r="B300" s="40"/>
      <c r="C300" s="213" t="s">
        <v>440</v>
      </c>
      <c r="D300" s="213" t="s">
        <v>137</v>
      </c>
      <c r="E300" s="214" t="s">
        <v>307</v>
      </c>
      <c r="F300" s="215" t="s">
        <v>308</v>
      </c>
      <c r="G300" s="216" t="s">
        <v>140</v>
      </c>
      <c r="H300" s="217">
        <v>25.800000000000001</v>
      </c>
      <c r="I300" s="218"/>
      <c r="J300" s="219">
        <f>ROUND(I300*H300,3)</f>
        <v>0</v>
      </c>
      <c r="K300" s="215" t="s">
        <v>141</v>
      </c>
      <c r="L300" s="45"/>
      <c r="M300" s="220" t="s">
        <v>20</v>
      </c>
      <c r="N300" s="221" t="s">
        <v>44</v>
      </c>
      <c r="O300" s="85"/>
      <c r="P300" s="222">
        <f>O300*H300</f>
        <v>0</v>
      </c>
      <c r="Q300" s="222">
        <v>0</v>
      </c>
      <c r="R300" s="222">
        <f>Q300*H300</f>
        <v>0</v>
      </c>
      <c r="S300" s="222">
        <v>0</v>
      </c>
      <c r="T300" s="223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24" t="s">
        <v>142</v>
      </c>
      <c r="AT300" s="224" t="s">
        <v>137</v>
      </c>
      <c r="AU300" s="224" t="s">
        <v>82</v>
      </c>
      <c r="AY300" s="18" t="s">
        <v>135</v>
      </c>
      <c r="BE300" s="225">
        <f>IF(N300="základní",J300,0)</f>
        <v>0</v>
      </c>
      <c r="BF300" s="225">
        <f>IF(N300="snížená",J300,0)</f>
        <v>0</v>
      </c>
      <c r="BG300" s="225">
        <f>IF(N300="zákl. přenesená",J300,0)</f>
        <v>0</v>
      </c>
      <c r="BH300" s="225">
        <f>IF(N300="sníž. přenesená",J300,0)</f>
        <v>0</v>
      </c>
      <c r="BI300" s="225">
        <f>IF(N300="nulová",J300,0)</f>
        <v>0</v>
      </c>
      <c r="BJ300" s="18" t="s">
        <v>80</v>
      </c>
      <c r="BK300" s="226">
        <f>ROUND(I300*H300,3)</f>
        <v>0</v>
      </c>
      <c r="BL300" s="18" t="s">
        <v>142</v>
      </c>
      <c r="BM300" s="224" t="s">
        <v>441</v>
      </c>
    </row>
    <row r="301" s="2" customFormat="1">
      <c r="A301" s="39"/>
      <c r="B301" s="40"/>
      <c r="C301" s="41"/>
      <c r="D301" s="227" t="s">
        <v>144</v>
      </c>
      <c r="E301" s="41"/>
      <c r="F301" s="228" t="s">
        <v>310</v>
      </c>
      <c r="G301" s="41"/>
      <c r="H301" s="41"/>
      <c r="I301" s="229"/>
      <c r="J301" s="41"/>
      <c r="K301" s="41"/>
      <c r="L301" s="45"/>
      <c r="M301" s="230"/>
      <c r="N301" s="231"/>
      <c r="O301" s="85"/>
      <c r="P301" s="85"/>
      <c r="Q301" s="85"/>
      <c r="R301" s="85"/>
      <c r="S301" s="85"/>
      <c r="T301" s="86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144</v>
      </c>
      <c r="AU301" s="18" t="s">
        <v>82</v>
      </c>
    </row>
    <row r="302" s="2" customFormat="1" ht="24.15" customHeight="1">
      <c r="A302" s="39"/>
      <c r="B302" s="40"/>
      <c r="C302" s="213" t="s">
        <v>442</v>
      </c>
      <c r="D302" s="213" t="s">
        <v>137</v>
      </c>
      <c r="E302" s="214" t="s">
        <v>443</v>
      </c>
      <c r="F302" s="215" t="s">
        <v>444</v>
      </c>
      <c r="G302" s="216" t="s">
        <v>189</v>
      </c>
      <c r="H302" s="217">
        <v>1.0530299999999999</v>
      </c>
      <c r="I302" s="218"/>
      <c r="J302" s="219">
        <f>ROUND(I302*H302,3)</f>
        <v>0</v>
      </c>
      <c r="K302" s="215" t="s">
        <v>141</v>
      </c>
      <c r="L302" s="45"/>
      <c r="M302" s="220" t="s">
        <v>20</v>
      </c>
      <c r="N302" s="221" t="s">
        <v>44</v>
      </c>
      <c r="O302" s="85"/>
      <c r="P302" s="222">
        <f>O302*H302</f>
        <v>0</v>
      </c>
      <c r="Q302" s="222">
        <v>1.06277</v>
      </c>
      <c r="R302" s="222">
        <f>Q302*H302</f>
        <v>1.1191286931</v>
      </c>
      <c r="S302" s="222">
        <v>0</v>
      </c>
      <c r="T302" s="223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24" t="s">
        <v>142</v>
      </c>
      <c r="AT302" s="224" t="s">
        <v>137</v>
      </c>
      <c r="AU302" s="224" t="s">
        <v>82</v>
      </c>
      <c r="AY302" s="18" t="s">
        <v>135</v>
      </c>
      <c r="BE302" s="225">
        <f>IF(N302="základní",J302,0)</f>
        <v>0</v>
      </c>
      <c r="BF302" s="225">
        <f>IF(N302="snížená",J302,0)</f>
        <v>0</v>
      </c>
      <c r="BG302" s="225">
        <f>IF(N302="zákl. přenesená",J302,0)</f>
        <v>0</v>
      </c>
      <c r="BH302" s="225">
        <f>IF(N302="sníž. přenesená",J302,0)</f>
        <v>0</v>
      </c>
      <c r="BI302" s="225">
        <f>IF(N302="nulová",J302,0)</f>
        <v>0</v>
      </c>
      <c r="BJ302" s="18" t="s">
        <v>80</v>
      </c>
      <c r="BK302" s="226">
        <f>ROUND(I302*H302,3)</f>
        <v>0</v>
      </c>
      <c r="BL302" s="18" t="s">
        <v>142</v>
      </c>
      <c r="BM302" s="224" t="s">
        <v>445</v>
      </c>
    </row>
    <row r="303" s="2" customFormat="1">
      <c r="A303" s="39"/>
      <c r="B303" s="40"/>
      <c r="C303" s="41"/>
      <c r="D303" s="227" t="s">
        <v>144</v>
      </c>
      <c r="E303" s="41"/>
      <c r="F303" s="228" t="s">
        <v>446</v>
      </c>
      <c r="G303" s="41"/>
      <c r="H303" s="41"/>
      <c r="I303" s="229"/>
      <c r="J303" s="41"/>
      <c r="K303" s="41"/>
      <c r="L303" s="45"/>
      <c r="M303" s="230"/>
      <c r="N303" s="231"/>
      <c r="O303" s="85"/>
      <c r="P303" s="85"/>
      <c r="Q303" s="85"/>
      <c r="R303" s="85"/>
      <c r="S303" s="85"/>
      <c r="T303" s="86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144</v>
      </c>
      <c r="AU303" s="18" t="s">
        <v>82</v>
      </c>
    </row>
    <row r="304" s="13" customFormat="1">
      <c r="A304" s="13"/>
      <c r="B304" s="232"/>
      <c r="C304" s="233"/>
      <c r="D304" s="234" t="s">
        <v>146</v>
      </c>
      <c r="E304" s="235" t="s">
        <v>20</v>
      </c>
      <c r="F304" s="236" t="s">
        <v>447</v>
      </c>
      <c r="G304" s="233"/>
      <c r="H304" s="237">
        <v>1.0530299999999999</v>
      </c>
      <c r="I304" s="238"/>
      <c r="J304" s="233"/>
      <c r="K304" s="233"/>
      <c r="L304" s="239"/>
      <c r="M304" s="240"/>
      <c r="N304" s="241"/>
      <c r="O304" s="241"/>
      <c r="P304" s="241"/>
      <c r="Q304" s="241"/>
      <c r="R304" s="241"/>
      <c r="S304" s="241"/>
      <c r="T304" s="24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3" t="s">
        <v>146</v>
      </c>
      <c r="AU304" s="243" t="s">
        <v>82</v>
      </c>
      <c r="AV304" s="13" t="s">
        <v>82</v>
      </c>
      <c r="AW304" s="13" t="s">
        <v>34</v>
      </c>
      <c r="AX304" s="13" t="s">
        <v>80</v>
      </c>
      <c r="AY304" s="243" t="s">
        <v>135</v>
      </c>
    </row>
    <row r="305" s="12" customFormat="1" ht="22.8" customHeight="1">
      <c r="A305" s="12"/>
      <c r="B305" s="197"/>
      <c r="C305" s="198"/>
      <c r="D305" s="199" t="s">
        <v>72</v>
      </c>
      <c r="E305" s="211" t="s">
        <v>199</v>
      </c>
      <c r="F305" s="211" t="s">
        <v>448</v>
      </c>
      <c r="G305" s="198"/>
      <c r="H305" s="198"/>
      <c r="I305" s="201"/>
      <c r="J305" s="212">
        <f>BK305</f>
        <v>0</v>
      </c>
      <c r="K305" s="198"/>
      <c r="L305" s="203"/>
      <c r="M305" s="204"/>
      <c r="N305" s="205"/>
      <c r="O305" s="205"/>
      <c r="P305" s="206">
        <f>P306</f>
        <v>0</v>
      </c>
      <c r="Q305" s="205"/>
      <c r="R305" s="206">
        <f>R306</f>
        <v>0</v>
      </c>
      <c r="S305" s="205"/>
      <c r="T305" s="207">
        <f>T306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08" t="s">
        <v>80</v>
      </c>
      <c r="AT305" s="209" t="s">
        <v>72</v>
      </c>
      <c r="AU305" s="209" t="s">
        <v>80</v>
      </c>
      <c r="AY305" s="208" t="s">
        <v>135</v>
      </c>
      <c r="BK305" s="210">
        <f>BK306</f>
        <v>0</v>
      </c>
    </row>
    <row r="306" s="2" customFormat="1" ht="24.15" customHeight="1">
      <c r="A306" s="39"/>
      <c r="B306" s="40"/>
      <c r="C306" s="213" t="s">
        <v>449</v>
      </c>
      <c r="D306" s="213" t="s">
        <v>137</v>
      </c>
      <c r="E306" s="214" t="s">
        <v>450</v>
      </c>
      <c r="F306" s="215" t="s">
        <v>451</v>
      </c>
      <c r="G306" s="216" t="s">
        <v>140</v>
      </c>
      <c r="H306" s="217">
        <v>120</v>
      </c>
      <c r="I306" s="218"/>
      <c r="J306" s="219">
        <f>ROUND(I306*H306,3)</f>
        <v>0</v>
      </c>
      <c r="K306" s="215" t="s">
        <v>20</v>
      </c>
      <c r="L306" s="45"/>
      <c r="M306" s="220" t="s">
        <v>20</v>
      </c>
      <c r="N306" s="221" t="s">
        <v>44</v>
      </c>
      <c r="O306" s="85"/>
      <c r="P306" s="222">
        <f>O306*H306</f>
        <v>0</v>
      </c>
      <c r="Q306" s="222">
        <v>0</v>
      </c>
      <c r="R306" s="222">
        <f>Q306*H306</f>
        <v>0</v>
      </c>
      <c r="S306" s="222">
        <v>0</v>
      </c>
      <c r="T306" s="223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24" t="s">
        <v>142</v>
      </c>
      <c r="AT306" s="224" t="s">
        <v>137</v>
      </c>
      <c r="AU306" s="224" t="s">
        <v>82</v>
      </c>
      <c r="AY306" s="18" t="s">
        <v>135</v>
      </c>
      <c r="BE306" s="225">
        <f>IF(N306="základní",J306,0)</f>
        <v>0</v>
      </c>
      <c r="BF306" s="225">
        <f>IF(N306="snížená",J306,0)</f>
        <v>0</v>
      </c>
      <c r="BG306" s="225">
        <f>IF(N306="zákl. přenesená",J306,0)</f>
        <v>0</v>
      </c>
      <c r="BH306" s="225">
        <f>IF(N306="sníž. přenesená",J306,0)</f>
        <v>0</v>
      </c>
      <c r="BI306" s="225">
        <f>IF(N306="nulová",J306,0)</f>
        <v>0</v>
      </c>
      <c r="BJ306" s="18" t="s">
        <v>80</v>
      </c>
      <c r="BK306" s="226">
        <f>ROUND(I306*H306,3)</f>
        <v>0</v>
      </c>
      <c r="BL306" s="18" t="s">
        <v>142</v>
      </c>
      <c r="BM306" s="224" t="s">
        <v>452</v>
      </c>
    </row>
    <row r="307" s="12" customFormat="1" ht="22.8" customHeight="1">
      <c r="A307" s="12"/>
      <c r="B307" s="197"/>
      <c r="C307" s="198"/>
      <c r="D307" s="199" t="s">
        <v>72</v>
      </c>
      <c r="E307" s="211" t="s">
        <v>453</v>
      </c>
      <c r="F307" s="211" t="s">
        <v>454</v>
      </c>
      <c r="G307" s="198"/>
      <c r="H307" s="198"/>
      <c r="I307" s="201"/>
      <c r="J307" s="212">
        <f>BK307</f>
        <v>0</v>
      </c>
      <c r="K307" s="198"/>
      <c r="L307" s="203"/>
      <c r="M307" s="204"/>
      <c r="N307" s="205"/>
      <c r="O307" s="205"/>
      <c r="P307" s="206">
        <f>SUM(P308:P309)</f>
        <v>0</v>
      </c>
      <c r="Q307" s="205"/>
      <c r="R307" s="206">
        <f>SUM(R308:R309)</f>
        <v>0</v>
      </c>
      <c r="S307" s="205"/>
      <c r="T307" s="207">
        <f>SUM(T308:T309)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08" t="s">
        <v>80</v>
      </c>
      <c r="AT307" s="209" t="s">
        <v>72</v>
      </c>
      <c r="AU307" s="209" t="s">
        <v>80</v>
      </c>
      <c r="AY307" s="208" t="s">
        <v>135</v>
      </c>
      <c r="BK307" s="210">
        <f>SUM(BK308:BK309)</f>
        <v>0</v>
      </c>
    </row>
    <row r="308" s="2" customFormat="1" ht="76.35" customHeight="1">
      <c r="A308" s="39"/>
      <c r="B308" s="40"/>
      <c r="C308" s="213" t="s">
        <v>455</v>
      </c>
      <c r="D308" s="213" t="s">
        <v>137</v>
      </c>
      <c r="E308" s="214" t="s">
        <v>456</v>
      </c>
      <c r="F308" s="215" t="s">
        <v>457</v>
      </c>
      <c r="G308" s="216" t="s">
        <v>189</v>
      </c>
      <c r="H308" s="217">
        <v>201.81026</v>
      </c>
      <c r="I308" s="218"/>
      <c r="J308" s="219">
        <f>ROUND(I308*H308,3)</f>
        <v>0</v>
      </c>
      <c r="K308" s="215" t="s">
        <v>141</v>
      </c>
      <c r="L308" s="45"/>
      <c r="M308" s="220" t="s">
        <v>20</v>
      </c>
      <c r="N308" s="221" t="s">
        <v>44</v>
      </c>
      <c r="O308" s="85"/>
      <c r="P308" s="222">
        <f>O308*H308</f>
        <v>0</v>
      </c>
      <c r="Q308" s="222">
        <v>0</v>
      </c>
      <c r="R308" s="222">
        <f>Q308*H308</f>
        <v>0</v>
      </c>
      <c r="S308" s="222">
        <v>0</v>
      </c>
      <c r="T308" s="223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24" t="s">
        <v>142</v>
      </c>
      <c r="AT308" s="224" t="s">
        <v>137</v>
      </c>
      <c r="AU308" s="224" t="s">
        <v>82</v>
      </c>
      <c r="AY308" s="18" t="s">
        <v>135</v>
      </c>
      <c r="BE308" s="225">
        <f>IF(N308="základní",J308,0)</f>
        <v>0</v>
      </c>
      <c r="BF308" s="225">
        <f>IF(N308="snížená",J308,0)</f>
        <v>0</v>
      </c>
      <c r="BG308" s="225">
        <f>IF(N308="zákl. přenesená",J308,0)</f>
        <v>0</v>
      </c>
      <c r="BH308" s="225">
        <f>IF(N308="sníž. přenesená",J308,0)</f>
        <v>0</v>
      </c>
      <c r="BI308" s="225">
        <f>IF(N308="nulová",J308,0)</f>
        <v>0</v>
      </c>
      <c r="BJ308" s="18" t="s">
        <v>80</v>
      </c>
      <c r="BK308" s="226">
        <f>ROUND(I308*H308,3)</f>
        <v>0</v>
      </c>
      <c r="BL308" s="18" t="s">
        <v>142</v>
      </c>
      <c r="BM308" s="224" t="s">
        <v>458</v>
      </c>
    </row>
    <row r="309" s="2" customFormat="1">
      <c r="A309" s="39"/>
      <c r="B309" s="40"/>
      <c r="C309" s="41"/>
      <c r="D309" s="227" t="s">
        <v>144</v>
      </c>
      <c r="E309" s="41"/>
      <c r="F309" s="228" t="s">
        <v>459</v>
      </c>
      <c r="G309" s="41"/>
      <c r="H309" s="41"/>
      <c r="I309" s="229"/>
      <c r="J309" s="41"/>
      <c r="K309" s="41"/>
      <c r="L309" s="45"/>
      <c r="M309" s="230"/>
      <c r="N309" s="231"/>
      <c r="O309" s="85"/>
      <c r="P309" s="85"/>
      <c r="Q309" s="85"/>
      <c r="R309" s="85"/>
      <c r="S309" s="85"/>
      <c r="T309" s="86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144</v>
      </c>
      <c r="AU309" s="18" t="s">
        <v>82</v>
      </c>
    </row>
    <row r="310" s="12" customFormat="1" ht="25.92" customHeight="1">
      <c r="A310" s="12"/>
      <c r="B310" s="197"/>
      <c r="C310" s="198"/>
      <c r="D310" s="199" t="s">
        <v>72</v>
      </c>
      <c r="E310" s="200" t="s">
        <v>460</v>
      </c>
      <c r="F310" s="200" t="s">
        <v>461</v>
      </c>
      <c r="G310" s="198"/>
      <c r="H310" s="198"/>
      <c r="I310" s="201"/>
      <c r="J310" s="202">
        <f>BK310</f>
        <v>0</v>
      </c>
      <c r="K310" s="198"/>
      <c r="L310" s="203"/>
      <c r="M310" s="204"/>
      <c r="N310" s="205"/>
      <c r="O310" s="205"/>
      <c r="P310" s="206">
        <f>P311+P319</f>
        <v>0</v>
      </c>
      <c r="Q310" s="205"/>
      <c r="R310" s="206">
        <f>R311+R319</f>
        <v>0.13123811999999999</v>
      </c>
      <c r="S310" s="205"/>
      <c r="T310" s="207">
        <f>T311+T319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8" t="s">
        <v>82</v>
      </c>
      <c r="AT310" s="209" t="s">
        <v>72</v>
      </c>
      <c r="AU310" s="209" t="s">
        <v>73</v>
      </c>
      <c r="AY310" s="208" t="s">
        <v>135</v>
      </c>
      <c r="BK310" s="210">
        <f>BK311+BK319</f>
        <v>0</v>
      </c>
    </row>
    <row r="311" s="12" customFormat="1" ht="22.8" customHeight="1">
      <c r="A311" s="12"/>
      <c r="B311" s="197"/>
      <c r="C311" s="198"/>
      <c r="D311" s="199" t="s">
        <v>72</v>
      </c>
      <c r="E311" s="211" t="s">
        <v>462</v>
      </c>
      <c r="F311" s="211" t="s">
        <v>463</v>
      </c>
      <c r="G311" s="198"/>
      <c r="H311" s="198"/>
      <c r="I311" s="201"/>
      <c r="J311" s="212">
        <f>BK311</f>
        <v>0</v>
      </c>
      <c r="K311" s="198"/>
      <c r="L311" s="203"/>
      <c r="M311" s="204"/>
      <c r="N311" s="205"/>
      <c r="O311" s="205"/>
      <c r="P311" s="206">
        <f>SUM(P312:P318)</f>
        <v>0</v>
      </c>
      <c r="Q311" s="205"/>
      <c r="R311" s="206">
        <f>SUM(R312:R318)</f>
        <v>0.036764999999999999</v>
      </c>
      <c r="S311" s="205"/>
      <c r="T311" s="207">
        <f>SUM(T312:T318)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8" t="s">
        <v>82</v>
      </c>
      <c r="AT311" s="209" t="s">
        <v>72</v>
      </c>
      <c r="AU311" s="209" t="s">
        <v>80</v>
      </c>
      <c r="AY311" s="208" t="s">
        <v>135</v>
      </c>
      <c r="BK311" s="210">
        <f>SUM(BK312:BK318)</f>
        <v>0</v>
      </c>
    </row>
    <row r="312" s="2" customFormat="1" ht="37.8" customHeight="1">
      <c r="A312" s="39"/>
      <c r="B312" s="40"/>
      <c r="C312" s="213" t="s">
        <v>464</v>
      </c>
      <c r="D312" s="213" t="s">
        <v>137</v>
      </c>
      <c r="E312" s="214" t="s">
        <v>465</v>
      </c>
      <c r="F312" s="215" t="s">
        <v>466</v>
      </c>
      <c r="G312" s="216" t="s">
        <v>227</v>
      </c>
      <c r="H312" s="217">
        <v>16.5</v>
      </c>
      <c r="I312" s="218"/>
      <c r="J312" s="219">
        <f>ROUND(I312*H312,3)</f>
        <v>0</v>
      </c>
      <c r="K312" s="215" t="s">
        <v>141</v>
      </c>
      <c r="L312" s="45"/>
      <c r="M312" s="220" t="s">
        <v>20</v>
      </c>
      <c r="N312" s="221" t="s">
        <v>44</v>
      </c>
      <c r="O312" s="85"/>
      <c r="P312" s="222">
        <f>O312*H312</f>
        <v>0</v>
      </c>
      <c r="Q312" s="222">
        <v>0.0017099999999999999</v>
      </c>
      <c r="R312" s="222">
        <f>Q312*H312</f>
        <v>0.028215</v>
      </c>
      <c r="S312" s="222">
        <v>0</v>
      </c>
      <c r="T312" s="223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24" t="s">
        <v>242</v>
      </c>
      <c r="AT312" s="224" t="s">
        <v>137</v>
      </c>
      <c r="AU312" s="224" t="s">
        <v>82</v>
      </c>
      <c r="AY312" s="18" t="s">
        <v>135</v>
      </c>
      <c r="BE312" s="225">
        <f>IF(N312="základní",J312,0)</f>
        <v>0</v>
      </c>
      <c r="BF312" s="225">
        <f>IF(N312="snížená",J312,0)</f>
        <v>0</v>
      </c>
      <c r="BG312" s="225">
        <f>IF(N312="zákl. přenesená",J312,0)</f>
        <v>0</v>
      </c>
      <c r="BH312" s="225">
        <f>IF(N312="sníž. přenesená",J312,0)</f>
        <v>0</v>
      </c>
      <c r="BI312" s="225">
        <f>IF(N312="nulová",J312,0)</f>
        <v>0</v>
      </c>
      <c r="BJ312" s="18" t="s">
        <v>80</v>
      </c>
      <c r="BK312" s="226">
        <f>ROUND(I312*H312,3)</f>
        <v>0</v>
      </c>
      <c r="BL312" s="18" t="s">
        <v>242</v>
      </c>
      <c r="BM312" s="224" t="s">
        <v>467</v>
      </c>
    </row>
    <row r="313" s="2" customFormat="1">
      <c r="A313" s="39"/>
      <c r="B313" s="40"/>
      <c r="C313" s="41"/>
      <c r="D313" s="227" t="s">
        <v>144</v>
      </c>
      <c r="E313" s="41"/>
      <c r="F313" s="228" t="s">
        <v>468</v>
      </c>
      <c r="G313" s="41"/>
      <c r="H313" s="41"/>
      <c r="I313" s="229"/>
      <c r="J313" s="41"/>
      <c r="K313" s="41"/>
      <c r="L313" s="45"/>
      <c r="M313" s="230"/>
      <c r="N313" s="231"/>
      <c r="O313" s="85"/>
      <c r="P313" s="85"/>
      <c r="Q313" s="85"/>
      <c r="R313" s="85"/>
      <c r="S313" s="85"/>
      <c r="T313" s="86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144</v>
      </c>
      <c r="AU313" s="18" t="s">
        <v>82</v>
      </c>
    </row>
    <row r="314" s="13" customFormat="1">
      <c r="A314" s="13"/>
      <c r="B314" s="232"/>
      <c r="C314" s="233"/>
      <c r="D314" s="234" t="s">
        <v>146</v>
      </c>
      <c r="E314" s="235" t="s">
        <v>20</v>
      </c>
      <c r="F314" s="236" t="s">
        <v>469</v>
      </c>
      <c r="G314" s="233"/>
      <c r="H314" s="237">
        <v>16.5</v>
      </c>
      <c r="I314" s="238"/>
      <c r="J314" s="233"/>
      <c r="K314" s="233"/>
      <c r="L314" s="239"/>
      <c r="M314" s="240"/>
      <c r="N314" s="241"/>
      <c r="O314" s="241"/>
      <c r="P314" s="241"/>
      <c r="Q314" s="241"/>
      <c r="R314" s="241"/>
      <c r="S314" s="241"/>
      <c r="T314" s="24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3" t="s">
        <v>146</v>
      </c>
      <c r="AU314" s="243" t="s">
        <v>82</v>
      </c>
      <c r="AV314" s="13" t="s">
        <v>82</v>
      </c>
      <c r="AW314" s="13" t="s">
        <v>34</v>
      </c>
      <c r="AX314" s="13" t="s">
        <v>80</v>
      </c>
      <c r="AY314" s="243" t="s">
        <v>135</v>
      </c>
    </row>
    <row r="315" s="2" customFormat="1" ht="16.5" customHeight="1">
      <c r="A315" s="39"/>
      <c r="B315" s="40"/>
      <c r="C315" s="213" t="s">
        <v>470</v>
      </c>
      <c r="D315" s="213" t="s">
        <v>137</v>
      </c>
      <c r="E315" s="214" t="s">
        <v>471</v>
      </c>
      <c r="F315" s="215" t="s">
        <v>472</v>
      </c>
      <c r="G315" s="216" t="s">
        <v>473</v>
      </c>
      <c r="H315" s="217">
        <v>5</v>
      </c>
      <c r="I315" s="218"/>
      <c r="J315" s="219">
        <f>ROUND(I315*H315,3)</f>
        <v>0</v>
      </c>
      <c r="K315" s="215" t="s">
        <v>20</v>
      </c>
      <c r="L315" s="45"/>
      <c r="M315" s="220" t="s">
        <v>20</v>
      </c>
      <c r="N315" s="221" t="s">
        <v>44</v>
      </c>
      <c r="O315" s="85"/>
      <c r="P315" s="222">
        <f>O315*H315</f>
        <v>0</v>
      </c>
      <c r="Q315" s="222">
        <v>0.0017099999999999999</v>
      </c>
      <c r="R315" s="222">
        <f>Q315*H315</f>
        <v>0.0085500000000000003</v>
      </c>
      <c r="S315" s="222">
        <v>0</v>
      </c>
      <c r="T315" s="223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24" t="s">
        <v>242</v>
      </c>
      <c r="AT315" s="224" t="s">
        <v>137</v>
      </c>
      <c r="AU315" s="224" t="s">
        <v>82</v>
      </c>
      <c r="AY315" s="18" t="s">
        <v>135</v>
      </c>
      <c r="BE315" s="225">
        <f>IF(N315="základní",J315,0)</f>
        <v>0</v>
      </c>
      <c r="BF315" s="225">
        <f>IF(N315="snížená",J315,0)</f>
        <v>0</v>
      </c>
      <c r="BG315" s="225">
        <f>IF(N315="zákl. přenesená",J315,0)</f>
        <v>0</v>
      </c>
      <c r="BH315" s="225">
        <f>IF(N315="sníž. přenesená",J315,0)</f>
        <v>0</v>
      </c>
      <c r="BI315" s="225">
        <f>IF(N315="nulová",J315,0)</f>
        <v>0</v>
      </c>
      <c r="BJ315" s="18" t="s">
        <v>80</v>
      </c>
      <c r="BK315" s="226">
        <f>ROUND(I315*H315,3)</f>
        <v>0</v>
      </c>
      <c r="BL315" s="18" t="s">
        <v>242</v>
      </c>
      <c r="BM315" s="224" t="s">
        <v>474</v>
      </c>
    </row>
    <row r="316" s="13" customFormat="1">
      <c r="A316" s="13"/>
      <c r="B316" s="232"/>
      <c r="C316" s="233"/>
      <c r="D316" s="234" t="s">
        <v>146</v>
      </c>
      <c r="E316" s="235" t="s">
        <v>20</v>
      </c>
      <c r="F316" s="236" t="s">
        <v>174</v>
      </c>
      <c r="G316" s="233"/>
      <c r="H316" s="237">
        <v>5</v>
      </c>
      <c r="I316" s="238"/>
      <c r="J316" s="233"/>
      <c r="K316" s="233"/>
      <c r="L316" s="239"/>
      <c r="M316" s="240"/>
      <c r="N316" s="241"/>
      <c r="O316" s="241"/>
      <c r="P316" s="241"/>
      <c r="Q316" s="241"/>
      <c r="R316" s="241"/>
      <c r="S316" s="241"/>
      <c r="T316" s="24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3" t="s">
        <v>146</v>
      </c>
      <c r="AU316" s="243" t="s">
        <v>82</v>
      </c>
      <c r="AV316" s="13" t="s">
        <v>82</v>
      </c>
      <c r="AW316" s="13" t="s">
        <v>34</v>
      </c>
      <c r="AX316" s="13" t="s">
        <v>80</v>
      </c>
      <c r="AY316" s="243" t="s">
        <v>135</v>
      </c>
    </row>
    <row r="317" s="2" customFormat="1" ht="44.25" customHeight="1">
      <c r="A317" s="39"/>
      <c r="B317" s="40"/>
      <c r="C317" s="213" t="s">
        <v>475</v>
      </c>
      <c r="D317" s="213" t="s">
        <v>137</v>
      </c>
      <c r="E317" s="214" t="s">
        <v>476</v>
      </c>
      <c r="F317" s="215" t="s">
        <v>477</v>
      </c>
      <c r="G317" s="216" t="s">
        <v>478</v>
      </c>
      <c r="H317" s="275"/>
      <c r="I317" s="218"/>
      <c r="J317" s="219">
        <f>ROUND(I317*H317,3)</f>
        <v>0</v>
      </c>
      <c r="K317" s="215" t="s">
        <v>141</v>
      </c>
      <c r="L317" s="45"/>
      <c r="M317" s="220" t="s">
        <v>20</v>
      </c>
      <c r="N317" s="221" t="s">
        <v>44</v>
      </c>
      <c r="O317" s="85"/>
      <c r="P317" s="222">
        <f>O317*H317</f>
        <v>0</v>
      </c>
      <c r="Q317" s="222">
        <v>0</v>
      </c>
      <c r="R317" s="222">
        <f>Q317*H317</f>
        <v>0</v>
      </c>
      <c r="S317" s="222">
        <v>0</v>
      </c>
      <c r="T317" s="223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24" t="s">
        <v>242</v>
      </c>
      <c r="AT317" s="224" t="s">
        <v>137</v>
      </c>
      <c r="AU317" s="224" t="s">
        <v>82</v>
      </c>
      <c r="AY317" s="18" t="s">
        <v>135</v>
      </c>
      <c r="BE317" s="225">
        <f>IF(N317="základní",J317,0)</f>
        <v>0</v>
      </c>
      <c r="BF317" s="225">
        <f>IF(N317="snížená",J317,0)</f>
        <v>0</v>
      </c>
      <c r="BG317" s="225">
        <f>IF(N317="zákl. přenesená",J317,0)</f>
        <v>0</v>
      </c>
      <c r="BH317" s="225">
        <f>IF(N317="sníž. přenesená",J317,0)</f>
        <v>0</v>
      </c>
      <c r="BI317" s="225">
        <f>IF(N317="nulová",J317,0)</f>
        <v>0</v>
      </c>
      <c r="BJ317" s="18" t="s">
        <v>80</v>
      </c>
      <c r="BK317" s="226">
        <f>ROUND(I317*H317,3)</f>
        <v>0</v>
      </c>
      <c r="BL317" s="18" t="s">
        <v>242</v>
      </c>
      <c r="BM317" s="224" t="s">
        <v>479</v>
      </c>
    </row>
    <row r="318" s="2" customFormat="1">
      <c r="A318" s="39"/>
      <c r="B318" s="40"/>
      <c r="C318" s="41"/>
      <c r="D318" s="227" t="s">
        <v>144</v>
      </c>
      <c r="E318" s="41"/>
      <c r="F318" s="228" t="s">
        <v>480</v>
      </c>
      <c r="G318" s="41"/>
      <c r="H318" s="41"/>
      <c r="I318" s="229"/>
      <c r="J318" s="41"/>
      <c r="K318" s="41"/>
      <c r="L318" s="45"/>
      <c r="M318" s="230"/>
      <c r="N318" s="231"/>
      <c r="O318" s="85"/>
      <c r="P318" s="85"/>
      <c r="Q318" s="85"/>
      <c r="R318" s="85"/>
      <c r="S318" s="85"/>
      <c r="T318" s="86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144</v>
      </c>
      <c r="AU318" s="18" t="s">
        <v>82</v>
      </c>
    </row>
    <row r="319" s="12" customFormat="1" ht="22.8" customHeight="1">
      <c r="A319" s="12"/>
      <c r="B319" s="197"/>
      <c r="C319" s="198"/>
      <c r="D319" s="199" t="s">
        <v>72</v>
      </c>
      <c r="E319" s="211" t="s">
        <v>481</v>
      </c>
      <c r="F319" s="211" t="s">
        <v>482</v>
      </c>
      <c r="G319" s="198"/>
      <c r="H319" s="198"/>
      <c r="I319" s="201"/>
      <c r="J319" s="212">
        <f>BK319</f>
        <v>0</v>
      </c>
      <c r="K319" s="198"/>
      <c r="L319" s="203"/>
      <c r="M319" s="204"/>
      <c r="N319" s="205"/>
      <c r="O319" s="205"/>
      <c r="P319" s="206">
        <f>SUM(P320:P340)</f>
        <v>0</v>
      </c>
      <c r="Q319" s="205"/>
      <c r="R319" s="206">
        <f>SUM(R320:R340)</f>
        <v>0.094473119999999994</v>
      </c>
      <c r="S319" s="205"/>
      <c r="T319" s="207">
        <f>SUM(T320:T340)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8" t="s">
        <v>82</v>
      </c>
      <c r="AT319" s="209" t="s">
        <v>72</v>
      </c>
      <c r="AU319" s="209" t="s">
        <v>80</v>
      </c>
      <c r="AY319" s="208" t="s">
        <v>135</v>
      </c>
      <c r="BK319" s="210">
        <f>SUM(BK320:BK340)</f>
        <v>0</v>
      </c>
    </row>
    <row r="320" s="2" customFormat="1" ht="24.15" customHeight="1">
      <c r="A320" s="39"/>
      <c r="B320" s="40"/>
      <c r="C320" s="213" t="s">
        <v>483</v>
      </c>
      <c r="D320" s="213" t="s">
        <v>137</v>
      </c>
      <c r="E320" s="214" t="s">
        <v>484</v>
      </c>
      <c r="F320" s="215" t="s">
        <v>485</v>
      </c>
      <c r="G320" s="216" t="s">
        <v>219</v>
      </c>
      <c r="H320" s="217">
        <v>10.416</v>
      </c>
      <c r="I320" s="218"/>
      <c r="J320" s="219">
        <f>ROUND(I320*H320,3)</f>
        <v>0</v>
      </c>
      <c r="K320" s="215" t="s">
        <v>141</v>
      </c>
      <c r="L320" s="45"/>
      <c r="M320" s="220" t="s">
        <v>20</v>
      </c>
      <c r="N320" s="221" t="s">
        <v>44</v>
      </c>
      <c r="O320" s="85"/>
      <c r="P320" s="222">
        <f>O320*H320</f>
        <v>0</v>
      </c>
      <c r="Q320" s="222">
        <v>6.9999999999999994E-05</v>
      </c>
      <c r="R320" s="222">
        <f>Q320*H320</f>
        <v>0.00072911999999999999</v>
      </c>
      <c r="S320" s="222">
        <v>0</v>
      </c>
      <c r="T320" s="223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24" t="s">
        <v>242</v>
      </c>
      <c r="AT320" s="224" t="s">
        <v>137</v>
      </c>
      <c r="AU320" s="224" t="s">
        <v>82</v>
      </c>
      <c r="AY320" s="18" t="s">
        <v>135</v>
      </c>
      <c r="BE320" s="225">
        <f>IF(N320="základní",J320,0)</f>
        <v>0</v>
      </c>
      <c r="BF320" s="225">
        <f>IF(N320="snížená",J320,0)</f>
        <v>0</v>
      </c>
      <c r="BG320" s="225">
        <f>IF(N320="zákl. přenesená",J320,0)</f>
        <v>0</v>
      </c>
      <c r="BH320" s="225">
        <f>IF(N320="sníž. přenesená",J320,0)</f>
        <v>0</v>
      </c>
      <c r="BI320" s="225">
        <f>IF(N320="nulová",J320,0)</f>
        <v>0</v>
      </c>
      <c r="BJ320" s="18" t="s">
        <v>80</v>
      </c>
      <c r="BK320" s="226">
        <f>ROUND(I320*H320,3)</f>
        <v>0</v>
      </c>
      <c r="BL320" s="18" t="s">
        <v>242</v>
      </c>
      <c r="BM320" s="224" t="s">
        <v>486</v>
      </c>
    </row>
    <row r="321" s="2" customFormat="1">
      <c r="A321" s="39"/>
      <c r="B321" s="40"/>
      <c r="C321" s="41"/>
      <c r="D321" s="227" t="s">
        <v>144</v>
      </c>
      <c r="E321" s="41"/>
      <c r="F321" s="228" t="s">
        <v>487</v>
      </c>
      <c r="G321" s="41"/>
      <c r="H321" s="41"/>
      <c r="I321" s="229"/>
      <c r="J321" s="41"/>
      <c r="K321" s="41"/>
      <c r="L321" s="45"/>
      <c r="M321" s="230"/>
      <c r="N321" s="231"/>
      <c r="O321" s="85"/>
      <c r="P321" s="85"/>
      <c r="Q321" s="85"/>
      <c r="R321" s="85"/>
      <c r="S321" s="85"/>
      <c r="T321" s="86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144</v>
      </c>
      <c r="AU321" s="18" t="s">
        <v>82</v>
      </c>
    </row>
    <row r="322" s="13" customFormat="1">
      <c r="A322" s="13"/>
      <c r="B322" s="232"/>
      <c r="C322" s="233"/>
      <c r="D322" s="234" t="s">
        <v>146</v>
      </c>
      <c r="E322" s="233"/>
      <c r="F322" s="236" t="s">
        <v>488</v>
      </c>
      <c r="G322" s="233"/>
      <c r="H322" s="237">
        <v>10.416</v>
      </c>
      <c r="I322" s="238"/>
      <c r="J322" s="233"/>
      <c r="K322" s="233"/>
      <c r="L322" s="239"/>
      <c r="M322" s="240"/>
      <c r="N322" s="241"/>
      <c r="O322" s="241"/>
      <c r="P322" s="241"/>
      <c r="Q322" s="241"/>
      <c r="R322" s="241"/>
      <c r="S322" s="241"/>
      <c r="T322" s="242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3" t="s">
        <v>146</v>
      </c>
      <c r="AU322" s="243" t="s">
        <v>82</v>
      </c>
      <c r="AV322" s="13" t="s">
        <v>82</v>
      </c>
      <c r="AW322" s="13" t="s">
        <v>4</v>
      </c>
      <c r="AX322" s="13" t="s">
        <v>80</v>
      </c>
      <c r="AY322" s="243" t="s">
        <v>135</v>
      </c>
    </row>
    <row r="323" s="2" customFormat="1" ht="24.15" customHeight="1">
      <c r="A323" s="39"/>
      <c r="B323" s="40"/>
      <c r="C323" s="255" t="s">
        <v>489</v>
      </c>
      <c r="D323" s="255" t="s">
        <v>216</v>
      </c>
      <c r="E323" s="256" t="s">
        <v>490</v>
      </c>
      <c r="F323" s="257" t="s">
        <v>491</v>
      </c>
      <c r="G323" s="258" t="s">
        <v>227</v>
      </c>
      <c r="H323" s="259">
        <v>0.83999999999999997</v>
      </c>
      <c r="I323" s="260"/>
      <c r="J323" s="261">
        <f>ROUND(I323*H323,3)</f>
        <v>0</v>
      </c>
      <c r="K323" s="257" t="s">
        <v>141</v>
      </c>
      <c r="L323" s="262"/>
      <c r="M323" s="263" t="s">
        <v>20</v>
      </c>
      <c r="N323" s="264" t="s">
        <v>44</v>
      </c>
      <c r="O323" s="85"/>
      <c r="P323" s="222">
        <f>O323*H323</f>
        <v>0</v>
      </c>
      <c r="Q323" s="222">
        <v>0.0124</v>
      </c>
      <c r="R323" s="222">
        <f>Q323*H323</f>
        <v>0.010416</v>
      </c>
      <c r="S323" s="222">
        <v>0</v>
      </c>
      <c r="T323" s="223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24" t="s">
        <v>353</v>
      </c>
      <c r="AT323" s="224" t="s">
        <v>216</v>
      </c>
      <c r="AU323" s="224" t="s">
        <v>82</v>
      </c>
      <c r="AY323" s="18" t="s">
        <v>135</v>
      </c>
      <c r="BE323" s="225">
        <f>IF(N323="základní",J323,0)</f>
        <v>0</v>
      </c>
      <c r="BF323" s="225">
        <f>IF(N323="snížená",J323,0)</f>
        <v>0</v>
      </c>
      <c r="BG323" s="225">
        <f>IF(N323="zákl. přenesená",J323,0)</f>
        <v>0</v>
      </c>
      <c r="BH323" s="225">
        <f>IF(N323="sníž. přenesená",J323,0)</f>
        <v>0</v>
      </c>
      <c r="BI323" s="225">
        <f>IF(N323="nulová",J323,0)</f>
        <v>0</v>
      </c>
      <c r="BJ323" s="18" t="s">
        <v>80</v>
      </c>
      <c r="BK323" s="226">
        <f>ROUND(I323*H323,3)</f>
        <v>0</v>
      </c>
      <c r="BL323" s="18" t="s">
        <v>242</v>
      </c>
      <c r="BM323" s="224" t="s">
        <v>492</v>
      </c>
    </row>
    <row r="324" s="2" customFormat="1">
      <c r="A324" s="39"/>
      <c r="B324" s="40"/>
      <c r="C324" s="41"/>
      <c r="D324" s="227" t="s">
        <v>144</v>
      </c>
      <c r="E324" s="41"/>
      <c r="F324" s="228" t="s">
        <v>493</v>
      </c>
      <c r="G324" s="41"/>
      <c r="H324" s="41"/>
      <c r="I324" s="229"/>
      <c r="J324" s="41"/>
      <c r="K324" s="41"/>
      <c r="L324" s="45"/>
      <c r="M324" s="230"/>
      <c r="N324" s="231"/>
      <c r="O324" s="85"/>
      <c r="P324" s="85"/>
      <c r="Q324" s="85"/>
      <c r="R324" s="85"/>
      <c r="S324" s="85"/>
      <c r="T324" s="86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144</v>
      </c>
      <c r="AU324" s="18" t="s">
        <v>82</v>
      </c>
    </row>
    <row r="325" s="15" customFormat="1">
      <c r="A325" s="15"/>
      <c r="B325" s="265"/>
      <c r="C325" s="266"/>
      <c r="D325" s="234" t="s">
        <v>146</v>
      </c>
      <c r="E325" s="267" t="s">
        <v>20</v>
      </c>
      <c r="F325" s="268" t="s">
        <v>494</v>
      </c>
      <c r="G325" s="266"/>
      <c r="H325" s="267" t="s">
        <v>20</v>
      </c>
      <c r="I325" s="269"/>
      <c r="J325" s="266"/>
      <c r="K325" s="266"/>
      <c r="L325" s="270"/>
      <c r="M325" s="271"/>
      <c r="N325" s="272"/>
      <c r="O325" s="272"/>
      <c r="P325" s="272"/>
      <c r="Q325" s="272"/>
      <c r="R325" s="272"/>
      <c r="S325" s="272"/>
      <c r="T325" s="273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4" t="s">
        <v>146</v>
      </c>
      <c r="AU325" s="274" t="s">
        <v>82</v>
      </c>
      <c r="AV325" s="15" t="s">
        <v>80</v>
      </c>
      <c r="AW325" s="15" t="s">
        <v>34</v>
      </c>
      <c r="AX325" s="15" t="s">
        <v>73</v>
      </c>
      <c r="AY325" s="274" t="s">
        <v>135</v>
      </c>
    </row>
    <row r="326" s="13" customFormat="1">
      <c r="A326" s="13"/>
      <c r="B326" s="232"/>
      <c r="C326" s="233"/>
      <c r="D326" s="234" t="s">
        <v>146</v>
      </c>
      <c r="E326" s="235" t="s">
        <v>20</v>
      </c>
      <c r="F326" s="236" t="s">
        <v>495</v>
      </c>
      <c r="G326" s="233"/>
      <c r="H326" s="237">
        <v>0.26000000000000001</v>
      </c>
      <c r="I326" s="238"/>
      <c r="J326" s="233"/>
      <c r="K326" s="233"/>
      <c r="L326" s="239"/>
      <c r="M326" s="240"/>
      <c r="N326" s="241"/>
      <c r="O326" s="241"/>
      <c r="P326" s="241"/>
      <c r="Q326" s="241"/>
      <c r="R326" s="241"/>
      <c r="S326" s="241"/>
      <c r="T326" s="242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3" t="s">
        <v>146</v>
      </c>
      <c r="AU326" s="243" t="s">
        <v>82</v>
      </c>
      <c r="AV326" s="13" t="s">
        <v>82</v>
      </c>
      <c r="AW326" s="13" t="s">
        <v>34</v>
      </c>
      <c r="AX326" s="13" t="s">
        <v>73</v>
      </c>
      <c r="AY326" s="243" t="s">
        <v>135</v>
      </c>
    </row>
    <row r="327" s="13" customFormat="1">
      <c r="A327" s="13"/>
      <c r="B327" s="232"/>
      <c r="C327" s="233"/>
      <c r="D327" s="234" t="s">
        <v>146</v>
      </c>
      <c r="E327" s="235" t="s">
        <v>20</v>
      </c>
      <c r="F327" s="236" t="s">
        <v>496</v>
      </c>
      <c r="G327" s="233"/>
      <c r="H327" s="237">
        <v>0.28000000000000003</v>
      </c>
      <c r="I327" s="238"/>
      <c r="J327" s="233"/>
      <c r="K327" s="233"/>
      <c r="L327" s="239"/>
      <c r="M327" s="240"/>
      <c r="N327" s="241"/>
      <c r="O327" s="241"/>
      <c r="P327" s="241"/>
      <c r="Q327" s="241"/>
      <c r="R327" s="241"/>
      <c r="S327" s="241"/>
      <c r="T327" s="242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3" t="s">
        <v>146</v>
      </c>
      <c r="AU327" s="243" t="s">
        <v>82</v>
      </c>
      <c r="AV327" s="13" t="s">
        <v>82</v>
      </c>
      <c r="AW327" s="13" t="s">
        <v>34</v>
      </c>
      <c r="AX327" s="13" t="s">
        <v>73</v>
      </c>
      <c r="AY327" s="243" t="s">
        <v>135</v>
      </c>
    </row>
    <row r="328" s="13" customFormat="1">
      <c r="A328" s="13"/>
      <c r="B328" s="232"/>
      <c r="C328" s="233"/>
      <c r="D328" s="234" t="s">
        <v>146</v>
      </c>
      <c r="E328" s="235" t="s">
        <v>20</v>
      </c>
      <c r="F328" s="236" t="s">
        <v>497</v>
      </c>
      <c r="G328" s="233"/>
      <c r="H328" s="237">
        <v>0.29999999999999999</v>
      </c>
      <c r="I328" s="238"/>
      <c r="J328" s="233"/>
      <c r="K328" s="233"/>
      <c r="L328" s="239"/>
      <c r="M328" s="240"/>
      <c r="N328" s="241"/>
      <c r="O328" s="241"/>
      <c r="P328" s="241"/>
      <c r="Q328" s="241"/>
      <c r="R328" s="241"/>
      <c r="S328" s="241"/>
      <c r="T328" s="24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3" t="s">
        <v>146</v>
      </c>
      <c r="AU328" s="243" t="s">
        <v>82</v>
      </c>
      <c r="AV328" s="13" t="s">
        <v>82</v>
      </c>
      <c r="AW328" s="13" t="s">
        <v>34</v>
      </c>
      <c r="AX328" s="13" t="s">
        <v>73</v>
      </c>
      <c r="AY328" s="243" t="s">
        <v>135</v>
      </c>
    </row>
    <row r="329" s="14" customFormat="1">
      <c r="A329" s="14"/>
      <c r="B329" s="244"/>
      <c r="C329" s="245"/>
      <c r="D329" s="234" t="s">
        <v>146</v>
      </c>
      <c r="E329" s="246" t="s">
        <v>20</v>
      </c>
      <c r="F329" s="247" t="s">
        <v>155</v>
      </c>
      <c r="G329" s="245"/>
      <c r="H329" s="248">
        <v>0.84000000000000008</v>
      </c>
      <c r="I329" s="249"/>
      <c r="J329" s="245"/>
      <c r="K329" s="245"/>
      <c r="L329" s="250"/>
      <c r="M329" s="251"/>
      <c r="N329" s="252"/>
      <c r="O329" s="252"/>
      <c r="P329" s="252"/>
      <c r="Q329" s="252"/>
      <c r="R329" s="252"/>
      <c r="S329" s="252"/>
      <c r="T329" s="25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4" t="s">
        <v>146</v>
      </c>
      <c r="AU329" s="254" t="s">
        <v>82</v>
      </c>
      <c r="AV329" s="14" t="s">
        <v>142</v>
      </c>
      <c r="AW329" s="14" t="s">
        <v>34</v>
      </c>
      <c r="AX329" s="14" t="s">
        <v>80</v>
      </c>
      <c r="AY329" s="254" t="s">
        <v>135</v>
      </c>
    </row>
    <row r="330" s="2" customFormat="1" ht="24.15" customHeight="1">
      <c r="A330" s="39"/>
      <c r="B330" s="40"/>
      <c r="C330" s="213" t="s">
        <v>498</v>
      </c>
      <c r="D330" s="213" t="s">
        <v>137</v>
      </c>
      <c r="E330" s="214" t="s">
        <v>499</v>
      </c>
      <c r="F330" s="215" t="s">
        <v>500</v>
      </c>
      <c r="G330" s="216" t="s">
        <v>219</v>
      </c>
      <c r="H330" s="217">
        <v>79.359999999999999</v>
      </c>
      <c r="I330" s="218"/>
      <c r="J330" s="219">
        <f>ROUND(I330*H330,3)</f>
        <v>0</v>
      </c>
      <c r="K330" s="215" t="s">
        <v>141</v>
      </c>
      <c r="L330" s="45"/>
      <c r="M330" s="220" t="s">
        <v>20</v>
      </c>
      <c r="N330" s="221" t="s">
        <v>44</v>
      </c>
      <c r="O330" s="85"/>
      <c r="P330" s="222">
        <f>O330*H330</f>
        <v>0</v>
      </c>
      <c r="Q330" s="222">
        <v>5.0000000000000002E-05</v>
      </c>
      <c r="R330" s="222">
        <f>Q330*H330</f>
        <v>0.0039680000000000002</v>
      </c>
      <c r="S330" s="222">
        <v>0</v>
      </c>
      <c r="T330" s="223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24" t="s">
        <v>242</v>
      </c>
      <c r="AT330" s="224" t="s">
        <v>137</v>
      </c>
      <c r="AU330" s="224" t="s">
        <v>82</v>
      </c>
      <c r="AY330" s="18" t="s">
        <v>135</v>
      </c>
      <c r="BE330" s="225">
        <f>IF(N330="základní",J330,0)</f>
        <v>0</v>
      </c>
      <c r="BF330" s="225">
        <f>IF(N330="snížená",J330,0)</f>
        <v>0</v>
      </c>
      <c r="BG330" s="225">
        <f>IF(N330="zákl. přenesená",J330,0)</f>
        <v>0</v>
      </c>
      <c r="BH330" s="225">
        <f>IF(N330="sníž. přenesená",J330,0)</f>
        <v>0</v>
      </c>
      <c r="BI330" s="225">
        <f>IF(N330="nulová",J330,0)</f>
        <v>0</v>
      </c>
      <c r="BJ330" s="18" t="s">
        <v>80</v>
      </c>
      <c r="BK330" s="226">
        <f>ROUND(I330*H330,3)</f>
        <v>0</v>
      </c>
      <c r="BL330" s="18" t="s">
        <v>242</v>
      </c>
      <c r="BM330" s="224" t="s">
        <v>501</v>
      </c>
    </row>
    <row r="331" s="2" customFormat="1">
      <c r="A331" s="39"/>
      <c r="B331" s="40"/>
      <c r="C331" s="41"/>
      <c r="D331" s="227" t="s">
        <v>144</v>
      </c>
      <c r="E331" s="41"/>
      <c r="F331" s="228" t="s">
        <v>502</v>
      </c>
      <c r="G331" s="41"/>
      <c r="H331" s="41"/>
      <c r="I331" s="229"/>
      <c r="J331" s="41"/>
      <c r="K331" s="41"/>
      <c r="L331" s="45"/>
      <c r="M331" s="230"/>
      <c r="N331" s="231"/>
      <c r="O331" s="85"/>
      <c r="P331" s="85"/>
      <c r="Q331" s="85"/>
      <c r="R331" s="85"/>
      <c r="S331" s="85"/>
      <c r="T331" s="86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144</v>
      </c>
      <c r="AU331" s="18" t="s">
        <v>82</v>
      </c>
    </row>
    <row r="332" s="13" customFormat="1">
      <c r="A332" s="13"/>
      <c r="B332" s="232"/>
      <c r="C332" s="233"/>
      <c r="D332" s="234" t="s">
        <v>146</v>
      </c>
      <c r="E332" s="233"/>
      <c r="F332" s="236" t="s">
        <v>503</v>
      </c>
      <c r="G332" s="233"/>
      <c r="H332" s="237">
        <v>79.359999999999999</v>
      </c>
      <c r="I332" s="238"/>
      <c r="J332" s="233"/>
      <c r="K332" s="233"/>
      <c r="L332" s="239"/>
      <c r="M332" s="240"/>
      <c r="N332" s="241"/>
      <c r="O332" s="241"/>
      <c r="P332" s="241"/>
      <c r="Q332" s="241"/>
      <c r="R332" s="241"/>
      <c r="S332" s="241"/>
      <c r="T332" s="242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3" t="s">
        <v>146</v>
      </c>
      <c r="AU332" s="243" t="s">
        <v>82</v>
      </c>
      <c r="AV332" s="13" t="s">
        <v>82</v>
      </c>
      <c r="AW332" s="13" t="s">
        <v>4</v>
      </c>
      <c r="AX332" s="13" t="s">
        <v>80</v>
      </c>
      <c r="AY332" s="243" t="s">
        <v>135</v>
      </c>
    </row>
    <row r="333" s="2" customFormat="1" ht="24.15" customHeight="1">
      <c r="A333" s="39"/>
      <c r="B333" s="40"/>
      <c r="C333" s="255" t="s">
        <v>504</v>
      </c>
      <c r="D333" s="255" t="s">
        <v>216</v>
      </c>
      <c r="E333" s="256" t="s">
        <v>490</v>
      </c>
      <c r="F333" s="257" t="s">
        <v>491</v>
      </c>
      <c r="G333" s="258" t="s">
        <v>227</v>
      </c>
      <c r="H333" s="259">
        <v>6.4000000000000004</v>
      </c>
      <c r="I333" s="260"/>
      <c r="J333" s="261">
        <f>ROUND(I333*H333,3)</f>
        <v>0</v>
      </c>
      <c r="K333" s="257" t="s">
        <v>141</v>
      </c>
      <c r="L333" s="262"/>
      <c r="M333" s="263" t="s">
        <v>20</v>
      </c>
      <c r="N333" s="264" t="s">
        <v>44</v>
      </c>
      <c r="O333" s="85"/>
      <c r="P333" s="222">
        <f>O333*H333</f>
        <v>0</v>
      </c>
      <c r="Q333" s="222">
        <v>0.0124</v>
      </c>
      <c r="R333" s="222">
        <f>Q333*H333</f>
        <v>0.07936</v>
      </c>
      <c r="S333" s="222">
        <v>0</v>
      </c>
      <c r="T333" s="223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24" t="s">
        <v>353</v>
      </c>
      <c r="AT333" s="224" t="s">
        <v>216</v>
      </c>
      <c r="AU333" s="224" t="s">
        <v>82</v>
      </c>
      <c r="AY333" s="18" t="s">
        <v>135</v>
      </c>
      <c r="BE333" s="225">
        <f>IF(N333="základní",J333,0)</f>
        <v>0</v>
      </c>
      <c r="BF333" s="225">
        <f>IF(N333="snížená",J333,0)</f>
        <v>0</v>
      </c>
      <c r="BG333" s="225">
        <f>IF(N333="zákl. přenesená",J333,0)</f>
        <v>0</v>
      </c>
      <c r="BH333" s="225">
        <f>IF(N333="sníž. přenesená",J333,0)</f>
        <v>0</v>
      </c>
      <c r="BI333" s="225">
        <f>IF(N333="nulová",J333,0)</f>
        <v>0</v>
      </c>
      <c r="BJ333" s="18" t="s">
        <v>80</v>
      </c>
      <c r="BK333" s="226">
        <f>ROUND(I333*H333,3)</f>
        <v>0</v>
      </c>
      <c r="BL333" s="18" t="s">
        <v>242</v>
      </c>
      <c r="BM333" s="224" t="s">
        <v>505</v>
      </c>
    </row>
    <row r="334" s="2" customFormat="1">
      <c r="A334" s="39"/>
      <c r="B334" s="40"/>
      <c r="C334" s="41"/>
      <c r="D334" s="227" t="s">
        <v>144</v>
      </c>
      <c r="E334" s="41"/>
      <c r="F334" s="228" t="s">
        <v>493</v>
      </c>
      <c r="G334" s="41"/>
      <c r="H334" s="41"/>
      <c r="I334" s="229"/>
      <c r="J334" s="41"/>
      <c r="K334" s="41"/>
      <c r="L334" s="45"/>
      <c r="M334" s="230"/>
      <c r="N334" s="231"/>
      <c r="O334" s="85"/>
      <c r="P334" s="85"/>
      <c r="Q334" s="85"/>
      <c r="R334" s="85"/>
      <c r="S334" s="85"/>
      <c r="T334" s="86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144</v>
      </c>
      <c r="AU334" s="18" t="s">
        <v>82</v>
      </c>
    </row>
    <row r="335" s="15" customFormat="1">
      <c r="A335" s="15"/>
      <c r="B335" s="265"/>
      <c r="C335" s="266"/>
      <c r="D335" s="234" t="s">
        <v>146</v>
      </c>
      <c r="E335" s="267" t="s">
        <v>20</v>
      </c>
      <c r="F335" s="268" t="s">
        <v>494</v>
      </c>
      <c r="G335" s="266"/>
      <c r="H335" s="267" t="s">
        <v>20</v>
      </c>
      <c r="I335" s="269"/>
      <c r="J335" s="266"/>
      <c r="K335" s="266"/>
      <c r="L335" s="270"/>
      <c r="M335" s="271"/>
      <c r="N335" s="272"/>
      <c r="O335" s="272"/>
      <c r="P335" s="272"/>
      <c r="Q335" s="272"/>
      <c r="R335" s="272"/>
      <c r="S335" s="272"/>
      <c r="T335" s="273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74" t="s">
        <v>146</v>
      </c>
      <c r="AU335" s="274" t="s">
        <v>82</v>
      </c>
      <c r="AV335" s="15" t="s">
        <v>80</v>
      </c>
      <c r="AW335" s="15" t="s">
        <v>34</v>
      </c>
      <c r="AX335" s="15" t="s">
        <v>73</v>
      </c>
      <c r="AY335" s="274" t="s">
        <v>135</v>
      </c>
    </row>
    <row r="336" s="13" customFormat="1">
      <c r="A336" s="13"/>
      <c r="B336" s="232"/>
      <c r="C336" s="233"/>
      <c r="D336" s="234" t="s">
        <v>146</v>
      </c>
      <c r="E336" s="235" t="s">
        <v>20</v>
      </c>
      <c r="F336" s="236" t="s">
        <v>506</v>
      </c>
      <c r="G336" s="233"/>
      <c r="H336" s="237">
        <v>3.2000000000000002</v>
      </c>
      <c r="I336" s="238"/>
      <c r="J336" s="233"/>
      <c r="K336" s="233"/>
      <c r="L336" s="239"/>
      <c r="M336" s="240"/>
      <c r="N336" s="241"/>
      <c r="O336" s="241"/>
      <c r="P336" s="241"/>
      <c r="Q336" s="241"/>
      <c r="R336" s="241"/>
      <c r="S336" s="241"/>
      <c r="T336" s="242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3" t="s">
        <v>146</v>
      </c>
      <c r="AU336" s="243" t="s">
        <v>82</v>
      </c>
      <c r="AV336" s="13" t="s">
        <v>82</v>
      </c>
      <c r="AW336" s="13" t="s">
        <v>34</v>
      </c>
      <c r="AX336" s="13" t="s">
        <v>73</v>
      </c>
      <c r="AY336" s="243" t="s">
        <v>135</v>
      </c>
    </row>
    <row r="337" s="13" customFormat="1">
      <c r="A337" s="13"/>
      <c r="B337" s="232"/>
      <c r="C337" s="233"/>
      <c r="D337" s="234" t="s">
        <v>146</v>
      </c>
      <c r="E337" s="235" t="s">
        <v>20</v>
      </c>
      <c r="F337" s="236" t="s">
        <v>507</v>
      </c>
      <c r="G337" s="233"/>
      <c r="H337" s="237">
        <v>3.2000000000000002</v>
      </c>
      <c r="I337" s="238"/>
      <c r="J337" s="233"/>
      <c r="K337" s="233"/>
      <c r="L337" s="239"/>
      <c r="M337" s="240"/>
      <c r="N337" s="241"/>
      <c r="O337" s="241"/>
      <c r="P337" s="241"/>
      <c r="Q337" s="241"/>
      <c r="R337" s="241"/>
      <c r="S337" s="241"/>
      <c r="T337" s="24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3" t="s">
        <v>146</v>
      </c>
      <c r="AU337" s="243" t="s">
        <v>82</v>
      </c>
      <c r="AV337" s="13" t="s">
        <v>82</v>
      </c>
      <c r="AW337" s="13" t="s">
        <v>34</v>
      </c>
      <c r="AX337" s="13" t="s">
        <v>73</v>
      </c>
      <c r="AY337" s="243" t="s">
        <v>135</v>
      </c>
    </row>
    <row r="338" s="14" customFormat="1">
      <c r="A338" s="14"/>
      <c r="B338" s="244"/>
      <c r="C338" s="245"/>
      <c r="D338" s="234" t="s">
        <v>146</v>
      </c>
      <c r="E338" s="246" t="s">
        <v>20</v>
      </c>
      <c r="F338" s="247" t="s">
        <v>155</v>
      </c>
      <c r="G338" s="245"/>
      <c r="H338" s="248">
        <v>6.4000000000000004</v>
      </c>
      <c r="I338" s="249"/>
      <c r="J338" s="245"/>
      <c r="K338" s="245"/>
      <c r="L338" s="250"/>
      <c r="M338" s="251"/>
      <c r="N338" s="252"/>
      <c r="O338" s="252"/>
      <c r="P338" s="252"/>
      <c r="Q338" s="252"/>
      <c r="R338" s="252"/>
      <c r="S338" s="252"/>
      <c r="T338" s="25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4" t="s">
        <v>146</v>
      </c>
      <c r="AU338" s="254" t="s">
        <v>82</v>
      </c>
      <c r="AV338" s="14" t="s">
        <v>142</v>
      </c>
      <c r="AW338" s="14" t="s">
        <v>34</v>
      </c>
      <c r="AX338" s="14" t="s">
        <v>80</v>
      </c>
      <c r="AY338" s="254" t="s">
        <v>135</v>
      </c>
    </row>
    <row r="339" s="2" customFormat="1" ht="44.25" customHeight="1">
      <c r="A339" s="39"/>
      <c r="B339" s="40"/>
      <c r="C339" s="213" t="s">
        <v>508</v>
      </c>
      <c r="D339" s="213" t="s">
        <v>137</v>
      </c>
      <c r="E339" s="214" t="s">
        <v>509</v>
      </c>
      <c r="F339" s="215" t="s">
        <v>510</v>
      </c>
      <c r="G339" s="216" t="s">
        <v>478</v>
      </c>
      <c r="H339" s="275"/>
      <c r="I339" s="218"/>
      <c r="J339" s="219">
        <f>ROUND(I339*H339,3)</f>
        <v>0</v>
      </c>
      <c r="K339" s="215" t="s">
        <v>141</v>
      </c>
      <c r="L339" s="45"/>
      <c r="M339" s="220" t="s">
        <v>20</v>
      </c>
      <c r="N339" s="221" t="s">
        <v>44</v>
      </c>
      <c r="O339" s="85"/>
      <c r="P339" s="222">
        <f>O339*H339</f>
        <v>0</v>
      </c>
      <c r="Q339" s="222">
        <v>0</v>
      </c>
      <c r="R339" s="222">
        <f>Q339*H339</f>
        <v>0</v>
      </c>
      <c r="S339" s="222">
        <v>0</v>
      </c>
      <c r="T339" s="223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24" t="s">
        <v>242</v>
      </c>
      <c r="AT339" s="224" t="s">
        <v>137</v>
      </c>
      <c r="AU339" s="224" t="s">
        <v>82</v>
      </c>
      <c r="AY339" s="18" t="s">
        <v>135</v>
      </c>
      <c r="BE339" s="225">
        <f>IF(N339="základní",J339,0)</f>
        <v>0</v>
      </c>
      <c r="BF339" s="225">
        <f>IF(N339="snížená",J339,0)</f>
        <v>0</v>
      </c>
      <c r="BG339" s="225">
        <f>IF(N339="zákl. přenesená",J339,0)</f>
        <v>0</v>
      </c>
      <c r="BH339" s="225">
        <f>IF(N339="sníž. přenesená",J339,0)</f>
        <v>0</v>
      </c>
      <c r="BI339" s="225">
        <f>IF(N339="nulová",J339,0)</f>
        <v>0</v>
      </c>
      <c r="BJ339" s="18" t="s">
        <v>80</v>
      </c>
      <c r="BK339" s="226">
        <f>ROUND(I339*H339,3)</f>
        <v>0</v>
      </c>
      <c r="BL339" s="18" t="s">
        <v>242</v>
      </c>
      <c r="BM339" s="224" t="s">
        <v>511</v>
      </c>
    </row>
    <row r="340" s="2" customFormat="1">
      <c r="A340" s="39"/>
      <c r="B340" s="40"/>
      <c r="C340" s="41"/>
      <c r="D340" s="227" t="s">
        <v>144</v>
      </c>
      <c r="E340" s="41"/>
      <c r="F340" s="228" t="s">
        <v>512</v>
      </c>
      <c r="G340" s="41"/>
      <c r="H340" s="41"/>
      <c r="I340" s="229"/>
      <c r="J340" s="41"/>
      <c r="K340" s="41"/>
      <c r="L340" s="45"/>
      <c r="M340" s="230"/>
      <c r="N340" s="231"/>
      <c r="O340" s="85"/>
      <c r="P340" s="85"/>
      <c r="Q340" s="85"/>
      <c r="R340" s="85"/>
      <c r="S340" s="85"/>
      <c r="T340" s="86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144</v>
      </c>
      <c r="AU340" s="18" t="s">
        <v>82</v>
      </c>
    </row>
    <row r="341" s="12" customFormat="1" ht="25.92" customHeight="1">
      <c r="A341" s="12"/>
      <c r="B341" s="197"/>
      <c r="C341" s="198"/>
      <c r="D341" s="199" t="s">
        <v>72</v>
      </c>
      <c r="E341" s="200" t="s">
        <v>513</v>
      </c>
      <c r="F341" s="200" t="s">
        <v>514</v>
      </c>
      <c r="G341" s="198"/>
      <c r="H341" s="198"/>
      <c r="I341" s="201"/>
      <c r="J341" s="202">
        <f>BK341</f>
        <v>0</v>
      </c>
      <c r="K341" s="198"/>
      <c r="L341" s="203"/>
      <c r="M341" s="204"/>
      <c r="N341" s="205"/>
      <c r="O341" s="205"/>
      <c r="P341" s="206">
        <f>P342</f>
        <v>0</v>
      </c>
      <c r="Q341" s="205"/>
      <c r="R341" s="206">
        <f>R342</f>
        <v>0</v>
      </c>
      <c r="S341" s="205"/>
      <c r="T341" s="207">
        <f>T342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08" t="s">
        <v>142</v>
      </c>
      <c r="AT341" s="209" t="s">
        <v>72</v>
      </c>
      <c r="AU341" s="209" t="s">
        <v>73</v>
      </c>
      <c r="AY341" s="208" t="s">
        <v>135</v>
      </c>
      <c r="BK341" s="210">
        <f>BK342</f>
        <v>0</v>
      </c>
    </row>
    <row r="342" s="12" customFormat="1" ht="22.8" customHeight="1">
      <c r="A342" s="12"/>
      <c r="B342" s="197"/>
      <c r="C342" s="198"/>
      <c r="D342" s="199" t="s">
        <v>72</v>
      </c>
      <c r="E342" s="211" t="s">
        <v>515</v>
      </c>
      <c r="F342" s="211" t="s">
        <v>516</v>
      </c>
      <c r="G342" s="198"/>
      <c r="H342" s="198"/>
      <c r="I342" s="201"/>
      <c r="J342" s="212">
        <f>BK342</f>
        <v>0</v>
      </c>
      <c r="K342" s="198"/>
      <c r="L342" s="203"/>
      <c r="M342" s="204"/>
      <c r="N342" s="205"/>
      <c r="O342" s="205"/>
      <c r="P342" s="206">
        <f>SUM(P343:P349)</f>
        <v>0</v>
      </c>
      <c r="Q342" s="205"/>
      <c r="R342" s="206">
        <f>SUM(R343:R349)</f>
        <v>0</v>
      </c>
      <c r="S342" s="205"/>
      <c r="T342" s="207">
        <f>SUM(T343:T349)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08" t="s">
        <v>142</v>
      </c>
      <c r="AT342" s="209" t="s">
        <v>72</v>
      </c>
      <c r="AU342" s="209" t="s">
        <v>80</v>
      </c>
      <c r="AY342" s="208" t="s">
        <v>135</v>
      </c>
      <c r="BK342" s="210">
        <f>SUM(BK343:BK349)</f>
        <v>0</v>
      </c>
    </row>
    <row r="343" s="2" customFormat="1" ht="16.5" customHeight="1">
      <c r="A343" s="39"/>
      <c r="B343" s="40"/>
      <c r="C343" s="213" t="s">
        <v>517</v>
      </c>
      <c r="D343" s="213" t="s">
        <v>137</v>
      </c>
      <c r="E343" s="214" t="s">
        <v>518</v>
      </c>
      <c r="F343" s="215" t="s">
        <v>519</v>
      </c>
      <c r="G343" s="216" t="s">
        <v>473</v>
      </c>
      <c r="H343" s="217">
        <v>1</v>
      </c>
      <c r="I343" s="218"/>
      <c r="J343" s="219">
        <f>ROUND(I343*H343,3)</f>
        <v>0</v>
      </c>
      <c r="K343" s="215" t="s">
        <v>20</v>
      </c>
      <c r="L343" s="45"/>
      <c r="M343" s="220" t="s">
        <v>20</v>
      </c>
      <c r="N343" s="221" t="s">
        <v>44</v>
      </c>
      <c r="O343" s="85"/>
      <c r="P343" s="222">
        <f>O343*H343</f>
        <v>0</v>
      </c>
      <c r="Q343" s="222">
        <v>0</v>
      </c>
      <c r="R343" s="222">
        <f>Q343*H343</f>
        <v>0</v>
      </c>
      <c r="S343" s="222">
        <v>0</v>
      </c>
      <c r="T343" s="223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24" t="s">
        <v>520</v>
      </c>
      <c r="AT343" s="224" t="s">
        <v>137</v>
      </c>
      <c r="AU343" s="224" t="s">
        <v>82</v>
      </c>
      <c r="AY343" s="18" t="s">
        <v>135</v>
      </c>
      <c r="BE343" s="225">
        <f>IF(N343="základní",J343,0)</f>
        <v>0</v>
      </c>
      <c r="BF343" s="225">
        <f>IF(N343="snížená",J343,0)</f>
        <v>0</v>
      </c>
      <c r="BG343" s="225">
        <f>IF(N343="zákl. přenesená",J343,0)</f>
        <v>0</v>
      </c>
      <c r="BH343" s="225">
        <f>IF(N343="sníž. přenesená",J343,0)</f>
        <v>0</v>
      </c>
      <c r="BI343" s="225">
        <f>IF(N343="nulová",J343,0)</f>
        <v>0</v>
      </c>
      <c r="BJ343" s="18" t="s">
        <v>80</v>
      </c>
      <c r="BK343" s="226">
        <f>ROUND(I343*H343,3)</f>
        <v>0</v>
      </c>
      <c r="BL343" s="18" t="s">
        <v>520</v>
      </c>
      <c r="BM343" s="224" t="s">
        <v>521</v>
      </c>
    </row>
    <row r="344" s="2" customFormat="1" ht="24.15" customHeight="1">
      <c r="A344" s="39"/>
      <c r="B344" s="40"/>
      <c r="C344" s="213" t="s">
        <v>522</v>
      </c>
      <c r="D344" s="213" t="s">
        <v>137</v>
      </c>
      <c r="E344" s="214" t="s">
        <v>523</v>
      </c>
      <c r="F344" s="215" t="s">
        <v>524</v>
      </c>
      <c r="G344" s="216" t="s">
        <v>473</v>
      </c>
      <c r="H344" s="217">
        <v>1</v>
      </c>
      <c r="I344" s="218"/>
      <c r="J344" s="219">
        <f>ROUND(I344*H344,3)</f>
        <v>0</v>
      </c>
      <c r="K344" s="215" t="s">
        <v>20</v>
      </c>
      <c r="L344" s="45"/>
      <c r="M344" s="220" t="s">
        <v>20</v>
      </c>
      <c r="N344" s="221" t="s">
        <v>44</v>
      </c>
      <c r="O344" s="85"/>
      <c r="P344" s="222">
        <f>O344*H344</f>
        <v>0</v>
      </c>
      <c r="Q344" s="222">
        <v>0</v>
      </c>
      <c r="R344" s="222">
        <f>Q344*H344</f>
        <v>0</v>
      </c>
      <c r="S344" s="222">
        <v>0</v>
      </c>
      <c r="T344" s="223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24" t="s">
        <v>520</v>
      </c>
      <c r="AT344" s="224" t="s">
        <v>137</v>
      </c>
      <c r="AU344" s="224" t="s">
        <v>82</v>
      </c>
      <c r="AY344" s="18" t="s">
        <v>135</v>
      </c>
      <c r="BE344" s="225">
        <f>IF(N344="základní",J344,0)</f>
        <v>0</v>
      </c>
      <c r="BF344" s="225">
        <f>IF(N344="snížená",J344,0)</f>
        <v>0</v>
      </c>
      <c r="BG344" s="225">
        <f>IF(N344="zákl. přenesená",J344,0)</f>
        <v>0</v>
      </c>
      <c r="BH344" s="225">
        <f>IF(N344="sníž. přenesená",J344,0)</f>
        <v>0</v>
      </c>
      <c r="BI344" s="225">
        <f>IF(N344="nulová",J344,0)</f>
        <v>0</v>
      </c>
      <c r="BJ344" s="18" t="s">
        <v>80</v>
      </c>
      <c r="BK344" s="226">
        <f>ROUND(I344*H344,3)</f>
        <v>0</v>
      </c>
      <c r="BL344" s="18" t="s">
        <v>520</v>
      </c>
      <c r="BM344" s="224" t="s">
        <v>525</v>
      </c>
    </row>
    <row r="345" s="15" customFormat="1">
      <c r="A345" s="15"/>
      <c r="B345" s="265"/>
      <c r="C345" s="266"/>
      <c r="D345" s="234" t="s">
        <v>146</v>
      </c>
      <c r="E345" s="267" t="s">
        <v>20</v>
      </c>
      <c r="F345" s="268" t="s">
        <v>526</v>
      </c>
      <c r="G345" s="266"/>
      <c r="H345" s="267" t="s">
        <v>20</v>
      </c>
      <c r="I345" s="269"/>
      <c r="J345" s="266"/>
      <c r="K345" s="266"/>
      <c r="L345" s="270"/>
      <c r="M345" s="271"/>
      <c r="N345" s="272"/>
      <c r="O345" s="272"/>
      <c r="P345" s="272"/>
      <c r="Q345" s="272"/>
      <c r="R345" s="272"/>
      <c r="S345" s="272"/>
      <c r="T345" s="273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4" t="s">
        <v>146</v>
      </c>
      <c r="AU345" s="274" t="s">
        <v>82</v>
      </c>
      <c r="AV345" s="15" t="s">
        <v>80</v>
      </c>
      <c r="AW345" s="15" t="s">
        <v>34</v>
      </c>
      <c r="AX345" s="15" t="s">
        <v>73</v>
      </c>
      <c r="AY345" s="274" t="s">
        <v>135</v>
      </c>
    </row>
    <row r="346" s="15" customFormat="1">
      <c r="A346" s="15"/>
      <c r="B346" s="265"/>
      <c r="C346" s="266"/>
      <c r="D346" s="234" t="s">
        <v>146</v>
      </c>
      <c r="E346" s="267" t="s">
        <v>20</v>
      </c>
      <c r="F346" s="268" t="s">
        <v>527</v>
      </c>
      <c r="G346" s="266"/>
      <c r="H346" s="267" t="s">
        <v>20</v>
      </c>
      <c r="I346" s="269"/>
      <c r="J346" s="266"/>
      <c r="K346" s="266"/>
      <c r="L346" s="270"/>
      <c r="M346" s="271"/>
      <c r="N346" s="272"/>
      <c r="O346" s="272"/>
      <c r="P346" s="272"/>
      <c r="Q346" s="272"/>
      <c r="R346" s="272"/>
      <c r="S346" s="272"/>
      <c r="T346" s="273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74" t="s">
        <v>146</v>
      </c>
      <c r="AU346" s="274" t="s">
        <v>82</v>
      </c>
      <c r="AV346" s="15" t="s">
        <v>80</v>
      </c>
      <c r="AW346" s="15" t="s">
        <v>34</v>
      </c>
      <c r="AX346" s="15" t="s">
        <v>73</v>
      </c>
      <c r="AY346" s="274" t="s">
        <v>135</v>
      </c>
    </row>
    <row r="347" s="13" customFormat="1">
      <c r="A347" s="13"/>
      <c r="B347" s="232"/>
      <c r="C347" s="233"/>
      <c r="D347" s="234" t="s">
        <v>146</v>
      </c>
      <c r="E347" s="235" t="s">
        <v>20</v>
      </c>
      <c r="F347" s="236" t="s">
        <v>80</v>
      </c>
      <c r="G347" s="233"/>
      <c r="H347" s="237">
        <v>1</v>
      </c>
      <c r="I347" s="238"/>
      <c r="J347" s="233"/>
      <c r="K347" s="233"/>
      <c r="L347" s="239"/>
      <c r="M347" s="240"/>
      <c r="N347" s="241"/>
      <c r="O347" s="241"/>
      <c r="P347" s="241"/>
      <c r="Q347" s="241"/>
      <c r="R347" s="241"/>
      <c r="S347" s="241"/>
      <c r="T347" s="242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3" t="s">
        <v>146</v>
      </c>
      <c r="AU347" s="243" t="s">
        <v>82</v>
      </c>
      <c r="AV347" s="13" t="s">
        <v>82</v>
      </c>
      <c r="AW347" s="13" t="s">
        <v>34</v>
      </c>
      <c r="AX347" s="13" t="s">
        <v>80</v>
      </c>
      <c r="AY347" s="243" t="s">
        <v>135</v>
      </c>
    </row>
    <row r="348" s="2" customFormat="1" ht="33" customHeight="1">
      <c r="A348" s="39"/>
      <c r="B348" s="40"/>
      <c r="C348" s="213" t="s">
        <v>528</v>
      </c>
      <c r="D348" s="213" t="s">
        <v>137</v>
      </c>
      <c r="E348" s="214" t="s">
        <v>529</v>
      </c>
      <c r="F348" s="215" t="s">
        <v>530</v>
      </c>
      <c r="G348" s="216" t="s">
        <v>473</v>
      </c>
      <c r="H348" s="217">
        <v>1</v>
      </c>
      <c r="I348" s="218"/>
      <c r="J348" s="219">
        <f>ROUND(I348*H348,3)</f>
        <v>0</v>
      </c>
      <c r="K348" s="215" t="s">
        <v>20</v>
      </c>
      <c r="L348" s="45"/>
      <c r="M348" s="220" t="s">
        <v>20</v>
      </c>
      <c r="N348" s="221" t="s">
        <v>44</v>
      </c>
      <c r="O348" s="85"/>
      <c r="P348" s="222">
        <f>O348*H348</f>
        <v>0</v>
      </c>
      <c r="Q348" s="222">
        <v>0</v>
      </c>
      <c r="R348" s="222">
        <f>Q348*H348</f>
        <v>0</v>
      </c>
      <c r="S348" s="222">
        <v>0</v>
      </c>
      <c r="T348" s="223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24" t="s">
        <v>520</v>
      </c>
      <c r="AT348" s="224" t="s">
        <v>137</v>
      </c>
      <c r="AU348" s="224" t="s">
        <v>82</v>
      </c>
      <c r="AY348" s="18" t="s">
        <v>135</v>
      </c>
      <c r="BE348" s="225">
        <f>IF(N348="základní",J348,0)</f>
        <v>0</v>
      </c>
      <c r="BF348" s="225">
        <f>IF(N348="snížená",J348,0)</f>
        <v>0</v>
      </c>
      <c r="BG348" s="225">
        <f>IF(N348="zákl. přenesená",J348,0)</f>
        <v>0</v>
      </c>
      <c r="BH348" s="225">
        <f>IF(N348="sníž. přenesená",J348,0)</f>
        <v>0</v>
      </c>
      <c r="BI348" s="225">
        <f>IF(N348="nulová",J348,0)</f>
        <v>0</v>
      </c>
      <c r="BJ348" s="18" t="s">
        <v>80</v>
      </c>
      <c r="BK348" s="226">
        <f>ROUND(I348*H348,3)</f>
        <v>0</v>
      </c>
      <c r="BL348" s="18" t="s">
        <v>520</v>
      </c>
      <c r="BM348" s="224" t="s">
        <v>531</v>
      </c>
    </row>
    <row r="349" s="2" customFormat="1" ht="24.15" customHeight="1">
      <c r="A349" s="39"/>
      <c r="B349" s="40"/>
      <c r="C349" s="213" t="s">
        <v>532</v>
      </c>
      <c r="D349" s="213" t="s">
        <v>137</v>
      </c>
      <c r="E349" s="214" t="s">
        <v>533</v>
      </c>
      <c r="F349" s="215" t="s">
        <v>534</v>
      </c>
      <c r="G349" s="216" t="s">
        <v>473</v>
      </c>
      <c r="H349" s="217">
        <v>1</v>
      </c>
      <c r="I349" s="218"/>
      <c r="J349" s="219">
        <f>ROUND(I349*H349,3)</f>
        <v>0</v>
      </c>
      <c r="K349" s="215" t="s">
        <v>20</v>
      </c>
      <c r="L349" s="45"/>
      <c r="M349" s="276" t="s">
        <v>20</v>
      </c>
      <c r="N349" s="277" t="s">
        <v>44</v>
      </c>
      <c r="O349" s="278"/>
      <c r="P349" s="279">
        <f>O349*H349</f>
        <v>0</v>
      </c>
      <c r="Q349" s="279">
        <v>0</v>
      </c>
      <c r="R349" s="279">
        <f>Q349*H349</f>
        <v>0</v>
      </c>
      <c r="S349" s="279">
        <v>0</v>
      </c>
      <c r="T349" s="280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24" t="s">
        <v>520</v>
      </c>
      <c r="AT349" s="224" t="s">
        <v>137</v>
      </c>
      <c r="AU349" s="224" t="s">
        <v>82</v>
      </c>
      <c r="AY349" s="18" t="s">
        <v>135</v>
      </c>
      <c r="BE349" s="225">
        <f>IF(N349="základní",J349,0)</f>
        <v>0</v>
      </c>
      <c r="BF349" s="225">
        <f>IF(N349="snížená",J349,0)</f>
        <v>0</v>
      </c>
      <c r="BG349" s="225">
        <f>IF(N349="zákl. přenesená",J349,0)</f>
        <v>0</v>
      </c>
      <c r="BH349" s="225">
        <f>IF(N349="sníž. přenesená",J349,0)</f>
        <v>0</v>
      </c>
      <c r="BI349" s="225">
        <f>IF(N349="nulová",J349,0)</f>
        <v>0</v>
      </c>
      <c r="BJ349" s="18" t="s">
        <v>80</v>
      </c>
      <c r="BK349" s="226">
        <f>ROUND(I349*H349,3)</f>
        <v>0</v>
      </c>
      <c r="BL349" s="18" t="s">
        <v>520</v>
      </c>
      <c r="BM349" s="224" t="s">
        <v>535</v>
      </c>
    </row>
    <row r="350" s="2" customFormat="1" ht="6.96" customHeight="1">
      <c r="A350" s="39"/>
      <c r="B350" s="60"/>
      <c r="C350" s="61"/>
      <c r="D350" s="61"/>
      <c r="E350" s="61"/>
      <c r="F350" s="61"/>
      <c r="G350" s="61"/>
      <c r="H350" s="61"/>
      <c r="I350" s="61"/>
      <c r="J350" s="61"/>
      <c r="K350" s="61"/>
      <c r="L350" s="45"/>
      <c r="M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</row>
  </sheetData>
  <sheetProtection sheet="1" autoFilter="0" formatColumns="0" formatRows="0" objects="1" scenarios="1" spinCount="100000" saltValue="JSskKqDUiEPkDMjNWsCZD1YGyl9ZxD05wJxoJiUqrZyWyyh8+fjmUFvmNUTeTMtZv0MFIJVZHa1jS9m33BHOhg==" hashValue="/7+suj/VKS2JhxyDnHH321r6BbNAjiFFVFDI3o1CcZdu47bVgMOfxzruKo9EGy0BVcn5EqHgXe/4F4r9u10ncw==" algorithmName="SHA-512" password="CC35"/>
  <autoFilter ref="C98:K34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7:H87"/>
    <mergeCell ref="E89:H89"/>
    <mergeCell ref="E91:H91"/>
    <mergeCell ref="L2:V2"/>
  </mergeCells>
  <hyperlinks>
    <hyperlink ref="F103" r:id="rId1" display="https://podminky.urs.cz/item/CS_URS_2021_02/121151113"/>
    <hyperlink ref="F106" r:id="rId2" display="https://podminky.urs.cz/item/CS_URS_2021_02/122151104"/>
    <hyperlink ref="F111" r:id="rId3" display="https://podminky.urs.cz/item/CS_URS_2021_02/132151102"/>
    <hyperlink ref="F121" r:id="rId4" display="https://podminky.urs.cz/item/CS_URS_2021_02/162751117"/>
    <hyperlink ref="F126" r:id="rId5" display="https://podminky.urs.cz/item/CS_URS_2021_02/162751119"/>
    <hyperlink ref="F129" r:id="rId6" display="https://podminky.urs.cz/item/CS_URS_2021_02/171251201"/>
    <hyperlink ref="F132" r:id="rId7" display="https://podminky.urs.cz/item/CS_URS_2021_02/171201231"/>
    <hyperlink ref="F135" r:id="rId8" display="https://podminky.urs.cz/item/CS_URS_2021_02/181951112"/>
    <hyperlink ref="F141" r:id="rId9" display="https://podminky.urs.cz/item/CS_URS_2021_02/181151321"/>
    <hyperlink ref="F144" r:id="rId10" display="https://podminky.urs.cz/item/CS_URS_2021_02/181411131"/>
    <hyperlink ref="F147" r:id="rId11" display="https://podminky.urs.cz/item/CS_URS_2021_02/00572470"/>
    <hyperlink ref="F151" r:id="rId12" display="https://podminky.urs.cz/item/CS_URS_2021_02/212750101"/>
    <hyperlink ref="F154" r:id="rId13" display="https://podminky.urs.cz/item/CS_URS_2021_02/214500411"/>
    <hyperlink ref="F157" r:id="rId14" display="https://podminky.urs.cz/item/CS_URS_2021_02/58343920"/>
    <hyperlink ref="F160" r:id="rId15" display="https://podminky.urs.cz/item/CS_URS_2021_02/274321511"/>
    <hyperlink ref="F171" r:id="rId16" display="https://podminky.urs.cz/item/CS_URS_2021_02/274351121"/>
    <hyperlink ref="F177" r:id="rId17" display="https://podminky.urs.cz/item/CS_URS_2021_02/274351122"/>
    <hyperlink ref="F179" r:id="rId18" display="https://podminky.urs.cz/item/CS_URS_2021_02/274352231"/>
    <hyperlink ref="F186" r:id="rId19" display="https://podminky.urs.cz/item/CS_URS_2021_02/274352232"/>
    <hyperlink ref="F188" r:id="rId20" display="https://podminky.urs.cz/item/CS_URS_2021_02/274352241"/>
    <hyperlink ref="F194" r:id="rId21" display="https://podminky.urs.cz/item/CS_URS_2021_02/274352242"/>
    <hyperlink ref="F196" r:id="rId22" display="https://podminky.urs.cz/item/CS_URS_2021_02/274361821"/>
    <hyperlink ref="F199" r:id="rId23" display="https://podminky.urs.cz/item/CS_URS_2021_02/273322511"/>
    <hyperlink ref="F205" r:id="rId24" display="https://podminky.urs.cz/item/CS_URS_2021_02/273351121"/>
    <hyperlink ref="F211" r:id="rId25" display="https://podminky.urs.cz/item/CS_URS_2021_02/273351122"/>
    <hyperlink ref="F213" r:id="rId26" display="https://podminky.urs.cz/item/CS_URS_2021_02/273361821"/>
    <hyperlink ref="F217" r:id="rId27" display="https://podminky.urs.cz/item/CS_URS_2021_02/330321513"/>
    <hyperlink ref="F228" r:id="rId28" display="https://podminky.urs.cz/item/CS_URS_2021_02/332351115"/>
    <hyperlink ref="F236" r:id="rId29" display="https://podminky.urs.cz/item/CS_URS_2021_02/332351116"/>
    <hyperlink ref="F238" r:id="rId30" display="https://podminky.urs.cz/item/CS_URS_2021_02/332361821"/>
    <hyperlink ref="F242" r:id="rId31" display="https://podminky.urs.cz/item/CS_URS_2021_02/411324444"/>
    <hyperlink ref="F248" r:id="rId32" display="https://podminky.urs.cz/item/CS_URS_2021_02/411351011"/>
    <hyperlink ref="F251" r:id="rId33" display="https://podminky.urs.cz/item/CS_URS_2021_02/411351012"/>
    <hyperlink ref="F253" r:id="rId34" display="https://podminky.urs.cz/item/CS_URS_2021_02/411354311"/>
    <hyperlink ref="F256" r:id="rId35" display="https://podminky.urs.cz/item/CS_URS_2021_02/411354312"/>
    <hyperlink ref="F258" r:id="rId36" display="https://podminky.urs.cz/item/CS_URS_2021_02/411361821"/>
    <hyperlink ref="F263" r:id="rId37" display="https://podminky.urs.cz/item/CS_URS_2021_02/430321414"/>
    <hyperlink ref="F273" r:id="rId38" display="https://podminky.urs.cz/item/CS_URS_2021_02/431351125"/>
    <hyperlink ref="F281" r:id="rId39" display="https://podminky.urs.cz/item/CS_URS_2021_02/431351126"/>
    <hyperlink ref="F283" r:id="rId40" display="https://podminky.urs.cz/item/CS_URS_2021_02/430361821"/>
    <hyperlink ref="F287" r:id="rId41" display="https://podminky.urs.cz/item/CS_URS_2021_02/564231111"/>
    <hyperlink ref="F290" r:id="rId42" display="https://podminky.urs.cz/item/CS_URS_2021_02/564861111"/>
    <hyperlink ref="F293" r:id="rId43" display="https://podminky.urs.cz/item/CS_URS_2021_02/581121302"/>
    <hyperlink ref="F296" r:id="rId44" display="https://podminky.urs.cz/item/CS_URS_2021_02/273351121"/>
    <hyperlink ref="F301" r:id="rId45" display="https://podminky.urs.cz/item/CS_URS_2021_02/273351122"/>
    <hyperlink ref="F303" r:id="rId46" display="https://podminky.urs.cz/item/CS_URS_2021_02/273362021"/>
    <hyperlink ref="F309" r:id="rId47" display="https://podminky.urs.cz/item/CS_URS_2021_02/998012023"/>
    <hyperlink ref="F313" r:id="rId48" display="https://podminky.urs.cz/item/CS_URS_2021_02/764548322"/>
    <hyperlink ref="F318" r:id="rId49" display="https://podminky.urs.cz/item/CS_URS_2021_02/998764201"/>
    <hyperlink ref="F321" r:id="rId50" display="https://podminky.urs.cz/item/CS_URS_2021_02/767995111"/>
    <hyperlink ref="F324" r:id="rId51" display="https://podminky.urs.cz/item/CS_URS_2021_02/14011038"/>
    <hyperlink ref="F331" r:id="rId52" display="https://podminky.urs.cz/item/CS_URS_2021_02/767995114"/>
    <hyperlink ref="F334" r:id="rId53" display="https://podminky.urs.cz/item/CS_URS_2021_02/14011038"/>
    <hyperlink ref="F340" r:id="rId54" display="https://podminky.urs.cz/item/CS_URS_2021_02/9987672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17</v>
      </c>
      <c r="L6" s="21"/>
    </row>
    <row r="7" s="1" customFormat="1" ht="16.5" customHeight="1">
      <c r="B7" s="21"/>
      <c r="E7" s="144" t="str">
        <f>'Rekapitulace stavby'!K6</f>
        <v>Pavilon v parku Sacré Coeur</v>
      </c>
      <c r="F7" s="143"/>
      <c r="G7" s="143"/>
      <c r="H7" s="143"/>
      <c r="L7" s="21"/>
    </row>
    <row r="8" s="1" customFormat="1" ht="12" customHeight="1">
      <c r="B8" s="21"/>
      <c r="D8" s="143" t="s">
        <v>98</v>
      </c>
      <c r="L8" s="21"/>
    </row>
    <row r="9" s="2" customFormat="1" ht="16.5" customHeight="1">
      <c r="A9" s="39"/>
      <c r="B9" s="45"/>
      <c r="C9" s="39"/>
      <c r="D9" s="39"/>
      <c r="E9" s="144" t="s">
        <v>99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100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536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19</v>
      </c>
      <c r="E13" s="39"/>
      <c r="F13" s="134" t="s">
        <v>20</v>
      </c>
      <c r="G13" s="39"/>
      <c r="H13" s="39"/>
      <c r="I13" s="143" t="s">
        <v>21</v>
      </c>
      <c r="J13" s="134" t="s">
        <v>20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22</v>
      </c>
      <c r="E14" s="39"/>
      <c r="F14" s="134" t="s">
        <v>23</v>
      </c>
      <c r="G14" s="39"/>
      <c r="H14" s="39"/>
      <c r="I14" s="143" t="s">
        <v>24</v>
      </c>
      <c r="J14" s="147" t="str">
        <f>'Rekapitulace stavby'!AN8</f>
        <v>18. 3. 2022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26</v>
      </c>
      <c r="E16" s="39"/>
      <c r="F16" s="39"/>
      <c r="G16" s="39"/>
      <c r="H16" s="39"/>
      <c r="I16" s="143" t="s">
        <v>27</v>
      </c>
      <c r="J16" s="134" t="s">
        <v>20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28</v>
      </c>
      <c r="F17" s="39"/>
      <c r="G17" s="39"/>
      <c r="H17" s="39"/>
      <c r="I17" s="143" t="s">
        <v>29</v>
      </c>
      <c r="J17" s="134" t="s">
        <v>20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30</v>
      </c>
      <c r="E19" s="39"/>
      <c r="F19" s="39"/>
      <c r="G19" s="39"/>
      <c r="H19" s="39"/>
      <c r="I19" s="143" t="s">
        <v>27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29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32</v>
      </c>
      <c r="E22" s="39"/>
      <c r="F22" s="39"/>
      <c r="G22" s="39"/>
      <c r="H22" s="39"/>
      <c r="I22" s="143" t="s">
        <v>27</v>
      </c>
      <c r="J22" s="134" t="s">
        <v>20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33</v>
      </c>
      <c r="F23" s="39"/>
      <c r="G23" s="39"/>
      <c r="H23" s="39"/>
      <c r="I23" s="143" t="s">
        <v>29</v>
      </c>
      <c r="J23" s="134" t="s">
        <v>20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35</v>
      </c>
      <c r="E25" s="39"/>
      <c r="F25" s="39"/>
      <c r="G25" s="39"/>
      <c r="H25" s="39"/>
      <c r="I25" s="143" t="s">
        <v>27</v>
      </c>
      <c r="J25" s="134" t="s">
        <v>20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36</v>
      </c>
      <c r="F26" s="39"/>
      <c r="G26" s="39"/>
      <c r="H26" s="39"/>
      <c r="I26" s="143" t="s">
        <v>29</v>
      </c>
      <c r="J26" s="134" t="s">
        <v>20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37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71.25" customHeight="1">
      <c r="A29" s="148"/>
      <c r="B29" s="149"/>
      <c r="C29" s="148"/>
      <c r="D29" s="148"/>
      <c r="E29" s="150" t="s">
        <v>38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39</v>
      </c>
      <c r="E32" s="39"/>
      <c r="F32" s="39"/>
      <c r="G32" s="39"/>
      <c r="H32" s="39"/>
      <c r="I32" s="39"/>
      <c r="J32" s="154">
        <f>ROUND(J91,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41</v>
      </c>
      <c r="G34" s="39"/>
      <c r="H34" s="39"/>
      <c r="I34" s="155" t="s">
        <v>40</v>
      </c>
      <c r="J34" s="155" t="s">
        <v>42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43</v>
      </c>
      <c r="E35" s="143" t="s">
        <v>44</v>
      </c>
      <c r="F35" s="157">
        <f>ROUND((SUM(BE91:BE155)),  2)</f>
        <v>0</v>
      </c>
      <c r="G35" s="39"/>
      <c r="H35" s="39"/>
      <c r="I35" s="158">
        <v>0.20999999999999999</v>
      </c>
      <c r="J35" s="157">
        <f>ROUND(((SUM(BE91:BE155))*I35),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45</v>
      </c>
      <c r="F36" s="157">
        <f>ROUND((SUM(BF91:BF155)),  2)</f>
        <v>0</v>
      </c>
      <c r="G36" s="39"/>
      <c r="H36" s="39"/>
      <c r="I36" s="158">
        <v>0.14999999999999999</v>
      </c>
      <c r="J36" s="157">
        <f>ROUND(((SUM(BF91:BF155))*I36),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46</v>
      </c>
      <c r="F37" s="157">
        <f>ROUND((SUM(BG91:BG155)),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47</v>
      </c>
      <c r="F38" s="157">
        <f>ROUND((SUM(BH91:BH155)),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48</v>
      </c>
      <c r="F39" s="157">
        <f>ROUND((SUM(BI91:BI155)),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49</v>
      </c>
      <c r="E41" s="161"/>
      <c r="F41" s="161"/>
      <c r="G41" s="162" t="s">
        <v>50</v>
      </c>
      <c r="H41" s="163" t="s">
        <v>51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102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17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Pavilon v parku Sacré Coeur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98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99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100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SO-01.2 - Elektroinstalace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22</v>
      </c>
      <c r="D56" s="41"/>
      <c r="E56" s="41"/>
      <c r="F56" s="28" t="str">
        <f>F14</f>
        <v>park Sacré Coeur, Praha 5</v>
      </c>
      <c r="G56" s="41"/>
      <c r="H56" s="41"/>
      <c r="I56" s="33" t="s">
        <v>24</v>
      </c>
      <c r="J56" s="73" t="str">
        <f>IF(J14="","",J14)</f>
        <v>18. 3. 2022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25.65" customHeight="1">
      <c r="A58" s="39"/>
      <c r="B58" s="40"/>
      <c r="C58" s="33" t="s">
        <v>26</v>
      </c>
      <c r="D58" s="41"/>
      <c r="E58" s="41"/>
      <c r="F58" s="28" t="str">
        <f>E17</f>
        <v>Městská část Praha 5</v>
      </c>
      <c r="G58" s="41"/>
      <c r="H58" s="41"/>
      <c r="I58" s="33" t="s">
        <v>32</v>
      </c>
      <c r="J58" s="37" t="str">
        <f>E23</f>
        <v>Ing. Arch. Daniel Piecuch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40.05" customHeight="1">
      <c r="A59" s="39"/>
      <c r="B59" s="40"/>
      <c r="C59" s="33" t="s">
        <v>30</v>
      </c>
      <c r="D59" s="41"/>
      <c r="E59" s="41"/>
      <c r="F59" s="28" t="str">
        <f>IF(E20="","",E20)</f>
        <v>Vyplň údaj</v>
      </c>
      <c r="G59" s="41"/>
      <c r="H59" s="41"/>
      <c r="I59" s="33" t="s">
        <v>35</v>
      </c>
      <c r="J59" s="37" t="str">
        <f>E26</f>
        <v>Vít Včeliš, 724538658, vitvcelis@seznam.cz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103</v>
      </c>
      <c r="D61" s="172"/>
      <c r="E61" s="172"/>
      <c r="F61" s="172"/>
      <c r="G61" s="172"/>
      <c r="H61" s="172"/>
      <c r="I61" s="172"/>
      <c r="J61" s="173" t="s">
        <v>104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71</v>
      </c>
      <c r="D63" s="41"/>
      <c r="E63" s="41"/>
      <c r="F63" s="41"/>
      <c r="G63" s="41"/>
      <c r="H63" s="41"/>
      <c r="I63" s="41"/>
      <c r="J63" s="103">
        <f>J91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105</v>
      </c>
    </row>
    <row r="64" s="9" customFormat="1" ht="24.96" customHeight="1">
      <c r="A64" s="9"/>
      <c r="B64" s="175"/>
      <c r="C64" s="176"/>
      <c r="D64" s="177" t="s">
        <v>115</v>
      </c>
      <c r="E64" s="178"/>
      <c r="F64" s="178"/>
      <c r="G64" s="178"/>
      <c r="H64" s="178"/>
      <c r="I64" s="178"/>
      <c r="J64" s="179">
        <f>J92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537</v>
      </c>
      <c r="E65" s="183"/>
      <c r="F65" s="183"/>
      <c r="G65" s="183"/>
      <c r="H65" s="183"/>
      <c r="I65" s="183"/>
      <c r="J65" s="184">
        <f>J93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1"/>
      <c r="C66" s="126"/>
      <c r="D66" s="182" t="s">
        <v>538</v>
      </c>
      <c r="E66" s="183"/>
      <c r="F66" s="183"/>
      <c r="G66" s="183"/>
      <c r="H66" s="183"/>
      <c r="I66" s="183"/>
      <c r="J66" s="184">
        <f>J94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81"/>
      <c r="C67" s="126"/>
      <c r="D67" s="182" t="s">
        <v>539</v>
      </c>
      <c r="E67" s="183"/>
      <c r="F67" s="183"/>
      <c r="G67" s="183"/>
      <c r="H67" s="183"/>
      <c r="I67" s="183"/>
      <c r="J67" s="184">
        <f>J109</f>
        <v>0</v>
      </c>
      <c r="K67" s="126"/>
      <c r="L67" s="18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81"/>
      <c r="C68" s="126"/>
      <c r="D68" s="182" t="s">
        <v>540</v>
      </c>
      <c r="E68" s="183"/>
      <c r="F68" s="183"/>
      <c r="G68" s="183"/>
      <c r="H68" s="183"/>
      <c r="I68" s="183"/>
      <c r="J68" s="184">
        <f>J138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81"/>
      <c r="C69" s="126"/>
      <c r="D69" s="182" t="s">
        <v>541</v>
      </c>
      <c r="E69" s="183"/>
      <c r="F69" s="183"/>
      <c r="G69" s="183"/>
      <c r="H69" s="183"/>
      <c r="I69" s="183"/>
      <c r="J69" s="184">
        <f>J149</f>
        <v>0</v>
      </c>
      <c r="K69" s="126"/>
      <c r="L69" s="185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4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5" s="2" customFormat="1" ht="6.96" customHeight="1">
      <c r="A75" s="39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24.96" customHeight="1">
      <c r="A76" s="39"/>
      <c r="B76" s="40"/>
      <c r="C76" s="24" t="s">
        <v>120</v>
      </c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17</v>
      </c>
      <c r="D78" s="41"/>
      <c r="E78" s="41"/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170" t="str">
        <f>E7</f>
        <v>Pavilon v parku Sacré Coeur</v>
      </c>
      <c r="F79" s="33"/>
      <c r="G79" s="33"/>
      <c r="H79" s="33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" customFormat="1" ht="12" customHeight="1">
      <c r="B80" s="22"/>
      <c r="C80" s="33" t="s">
        <v>98</v>
      </c>
      <c r="D80" s="23"/>
      <c r="E80" s="23"/>
      <c r="F80" s="23"/>
      <c r="G80" s="23"/>
      <c r="H80" s="23"/>
      <c r="I80" s="23"/>
      <c r="J80" s="23"/>
      <c r="K80" s="23"/>
      <c r="L80" s="21"/>
    </row>
    <row r="81" s="2" customFormat="1" ht="16.5" customHeight="1">
      <c r="A81" s="39"/>
      <c r="B81" s="40"/>
      <c r="C81" s="41"/>
      <c r="D81" s="41"/>
      <c r="E81" s="170" t="s">
        <v>99</v>
      </c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100</v>
      </c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6.5" customHeight="1">
      <c r="A83" s="39"/>
      <c r="B83" s="40"/>
      <c r="C83" s="41"/>
      <c r="D83" s="41"/>
      <c r="E83" s="70" t="str">
        <f>E11</f>
        <v>SO-01.2 - Elektroinstalace</v>
      </c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22</v>
      </c>
      <c r="D85" s="41"/>
      <c r="E85" s="41"/>
      <c r="F85" s="28" t="str">
        <f>F14</f>
        <v>park Sacré Coeur, Praha 5</v>
      </c>
      <c r="G85" s="41"/>
      <c r="H85" s="41"/>
      <c r="I85" s="33" t="s">
        <v>24</v>
      </c>
      <c r="J85" s="73" t="str">
        <f>IF(J14="","",J14)</f>
        <v>18. 3. 2022</v>
      </c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25.65" customHeight="1">
      <c r="A87" s="39"/>
      <c r="B87" s="40"/>
      <c r="C87" s="33" t="s">
        <v>26</v>
      </c>
      <c r="D87" s="41"/>
      <c r="E87" s="41"/>
      <c r="F87" s="28" t="str">
        <f>E17</f>
        <v>Městská část Praha 5</v>
      </c>
      <c r="G87" s="41"/>
      <c r="H87" s="41"/>
      <c r="I87" s="33" t="s">
        <v>32</v>
      </c>
      <c r="J87" s="37" t="str">
        <f>E23</f>
        <v>Ing. Arch. Daniel Piecuch</v>
      </c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40.05" customHeight="1">
      <c r="A88" s="39"/>
      <c r="B88" s="40"/>
      <c r="C88" s="33" t="s">
        <v>30</v>
      </c>
      <c r="D88" s="41"/>
      <c r="E88" s="41"/>
      <c r="F88" s="28" t="str">
        <f>IF(E20="","",E20)</f>
        <v>Vyplň údaj</v>
      </c>
      <c r="G88" s="41"/>
      <c r="H88" s="41"/>
      <c r="I88" s="33" t="s">
        <v>35</v>
      </c>
      <c r="J88" s="37" t="str">
        <f>E26</f>
        <v>Vít Včeliš, 724538658, vitvcelis@seznam.cz</v>
      </c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0.32" customHeight="1">
      <c r="A89" s="39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11" customFormat="1" ht="29.28" customHeight="1">
      <c r="A90" s="186"/>
      <c r="B90" s="187"/>
      <c r="C90" s="188" t="s">
        <v>121</v>
      </c>
      <c r="D90" s="189" t="s">
        <v>58</v>
      </c>
      <c r="E90" s="189" t="s">
        <v>54</v>
      </c>
      <c r="F90" s="189" t="s">
        <v>55</v>
      </c>
      <c r="G90" s="189" t="s">
        <v>122</v>
      </c>
      <c r="H90" s="189" t="s">
        <v>123</v>
      </c>
      <c r="I90" s="189" t="s">
        <v>124</v>
      </c>
      <c r="J90" s="189" t="s">
        <v>104</v>
      </c>
      <c r="K90" s="190" t="s">
        <v>125</v>
      </c>
      <c r="L90" s="191"/>
      <c r="M90" s="93" t="s">
        <v>20</v>
      </c>
      <c r="N90" s="94" t="s">
        <v>43</v>
      </c>
      <c r="O90" s="94" t="s">
        <v>126</v>
      </c>
      <c r="P90" s="94" t="s">
        <v>127</v>
      </c>
      <c r="Q90" s="94" t="s">
        <v>128</v>
      </c>
      <c r="R90" s="94" t="s">
        <v>129</v>
      </c>
      <c r="S90" s="94" t="s">
        <v>130</v>
      </c>
      <c r="T90" s="95" t="s">
        <v>131</v>
      </c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</row>
    <row r="91" s="2" customFormat="1" ht="22.8" customHeight="1">
      <c r="A91" s="39"/>
      <c r="B91" s="40"/>
      <c r="C91" s="100" t="s">
        <v>132</v>
      </c>
      <c r="D91" s="41"/>
      <c r="E91" s="41"/>
      <c r="F91" s="41"/>
      <c r="G91" s="41"/>
      <c r="H91" s="41"/>
      <c r="I91" s="41"/>
      <c r="J91" s="192">
        <f>BK91</f>
        <v>0</v>
      </c>
      <c r="K91" s="41"/>
      <c r="L91" s="45"/>
      <c r="M91" s="96"/>
      <c r="N91" s="193"/>
      <c r="O91" s="97"/>
      <c r="P91" s="194">
        <f>P92</f>
        <v>0</v>
      </c>
      <c r="Q91" s="97"/>
      <c r="R91" s="194">
        <f>R92</f>
        <v>0</v>
      </c>
      <c r="S91" s="97"/>
      <c r="T91" s="195">
        <f>T92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72</v>
      </c>
      <c r="AU91" s="18" t="s">
        <v>105</v>
      </c>
      <c r="BK91" s="196">
        <f>BK92</f>
        <v>0</v>
      </c>
    </row>
    <row r="92" s="12" customFormat="1" ht="25.92" customHeight="1">
      <c r="A92" s="12"/>
      <c r="B92" s="197"/>
      <c r="C92" s="198"/>
      <c r="D92" s="199" t="s">
        <v>72</v>
      </c>
      <c r="E92" s="200" t="s">
        <v>460</v>
      </c>
      <c r="F92" s="200" t="s">
        <v>461</v>
      </c>
      <c r="G92" s="198"/>
      <c r="H92" s="198"/>
      <c r="I92" s="201"/>
      <c r="J92" s="202">
        <f>BK92</f>
        <v>0</v>
      </c>
      <c r="K92" s="198"/>
      <c r="L92" s="203"/>
      <c r="M92" s="204"/>
      <c r="N92" s="205"/>
      <c r="O92" s="205"/>
      <c r="P92" s="206">
        <f>P93</f>
        <v>0</v>
      </c>
      <c r="Q92" s="205"/>
      <c r="R92" s="206">
        <f>R93</f>
        <v>0</v>
      </c>
      <c r="S92" s="205"/>
      <c r="T92" s="207">
        <f>T93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8" t="s">
        <v>82</v>
      </c>
      <c r="AT92" s="209" t="s">
        <v>72</v>
      </c>
      <c r="AU92" s="209" t="s">
        <v>73</v>
      </c>
      <c r="AY92" s="208" t="s">
        <v>135</v>
      </c>
      <c r="BK92" s="210">
        <f>BK93</f>
        <v>0</v>
      </c>
    </row>
    <row r="93" s="12" customFormat="1" ht="22.8" customHeight="1">
      <c r="A93" s="12"/>
      <c r="B93" s="197"/>
      <c r="C93" s="198"/>
      <c r="D93" s="199" t="s">
        <v>72</v>
      </c>
      <c r="E93" s="211" t="s">
        <v>542</v>
      </c>
      <c r="F93" s="211" t="s">
        <v>89</v>
      </c>
      <c r="G93" s="198"/>
      <c r="H93" s="198"/>
      <c r="I93" s="201"/>
      <c r="J93" s="212">
        <f>BK93</f>
        <v>0</v>
      </c>
      <c r="K93" s="198"/>
      <c r="L93" s="203"/>
      <c r="M93" s="204"/>
      <c r="N93" s="205"/>
      <c r="O93" s="205"/>
      <c r="P93" s="206">
        <f>P94+P109+P138+P149</f>
        <v>0</v>
      </c>
      <c r="Q93" s="205"/>
      <c r="R93" s="206">
        <f>R94+R109+R138+R149</f>
        <v>0</v>
      </c>
      <c r="S93" s="205"/>
      <c r="T93" s="207">
        <f>T94+T109+T138+T149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8" t="s">
        <v>82</v>
      </c>
      <c r="AT93" s="209" t="s">
        <v>72</v>
      </c>
      <c r="AU93" s="209" t="s">
        <v>80</v>
      </c>
      <c r="AY93" s="208" t="s">
        <v>135</v>
      </c>
      <c r="BK93" s="210">
        <f>BK94+BK109+BK138+BK149</f>
        <v>0</v>
      </c>
    </row>
    <row r="94" s="12" customFormat="1" ht="20.88" customHeight="1">
      <c r="A94" s="12"/>
      <c r="B94" s="197"/>
      <c r="C94" s="198"/>
      <c r="D94" s="199" t="s">
        <v>72</v>
      </c>
      <c r="E94" s="211" t="s">
        <v>543</v>
      </c>
      <c r="F94" s="211" t="s">
        <v>544</v>
      </c>
      <c r="G94" s="198"/>
      <c r="H94" s="198"/>
      <c r="I94" s="201"/>
      <c r="J94" s="212">
        <f>BK94</f>
        <v>0</v>
      </c>
      <c r="K94" s="198"/>
      <c r="L94" s="203"/>
      <c r="M94" s="204"/>
      <c r="N94" s="205"/>
      <c r="O94" s="205"/>
      <c r="P94" s="206">
        <f>SUM(P95:P108)</f>
        <v>0</v>
      </c>
      <c r="Q94" s="205"/>
      <c r="R94" s="206">
        <f>SUM(R95:R108)</f>
        <v>0</v>
      </c>
      <c r="S94" s="205"/>
      <c r="T94" s="207">
        <f>SUM(T95:T108)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8" t="s">
        <v>80</v>
      </c>
      <c r="AT94" s="209" t="s">
        <v>72</v>
      </c>
      <c r="AU94" s="209" t="s">
        <v>82</v>
      </c>
      <c r="AY94" s="208" t="s">
        <v>135</v>
      </c>
      <c r="BK94" s="210">
        <f>SUM(BK95:BK108)</f>
        <v>0</v>
      </c>
    </row>
    <row r="95" s="2" customFormat="1" ht="16.5" customHeight="1">
      <c r="A95" s="39"/>
      <c r="B95" s="40"/>
      <c r="C95" s="213" t="s">
        <v>80</v>
      </c>
      <c r="D95" s="213" t="s">
        <v>137</v>
      </c>
      <c r="E95" s="214" t="s">
        <v>545</v>
      </c>
      <c r="F95" s="215" t="s">
        <v>546</v>
      </c>
      <c r="G95" s="216" t="s">
        <v>20</v>
      </c>
      <c r="H95" s="217">
        <v>554</v>
      </c>
      <c r="I95" s="218"/>
      <c r="J95" s="219">
        <f>ROUND(I95*H95,3)</f>
        <v>0</v>
      </c>
      <c r="K95" s="215" t="s">
        <v>20</v>
      </c>
      <c r="L95" s="45"/>
      <c r="M95" s="220" t="s">
        <v>20</v>
      </c>
      <c r="N95" s="221" t="s">
        <v>44</v>
      </c>
      <c r="O95" s="85"/>
      <c r="P95" s="222">
        <f>O95*H95</f>
        <v>0</v>
      </c>
      <c r="Q95" s="222">
        <v>0</v>
      </c>
      <c r="R95" s="222">
        <f>Q95*H95</f>
        <v>0</v>
      </c>
      <c r="S95" s="222">
        <v>0</v>
      </c>
      <c r="T95" s="223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4" t="s">
        <v>142</v>
      </c>
      <c r="AT95" s="224" t="s">
        <v>137</v>
      </c>
      <c r="AU95" s="224" t="s">
        <v>156</v>
      </c>
      <c r="AY95" s="18" t="s">
        <v>135</v>
      </c>
      <c r="BE95" s="225">
        <f>IF(N95="základní",J95,0)</f>
        <v>0</v>
      </c>
      <c r="BF95" s="225">
        <f>IF(N95="snížená",J95,0)</f>
        <v>0</v>
      </c>
      <c r="BG95" s="225">
        <f>IF(N95="zákl. přenesená",J95,0)</f>
        <v>0</v>
      </c>
      <c r="BH95" s="225">
        <f>IF(N95="sníž. přenesená",J95,0)</f>
        <v>0</v>
      </c>
      <c r="BI95" s="225">
        <f>IF(N95="nulová",J95,0)</f>
        <v>0</v>
      </c>
      <c r="BJ95" s="18" t="s">
        <v>80</v>
      </c>
      <c r="BK95" s="226">
        <f>ROUND(I95*H95,3)</f>
        <v>0</v>
      </c>
      <c r="BL95" s="18" t="s">
        <v>142</v>
      </c>
      <c r="BM95" s="224" t="s">
        <v>82</v>
      </c>
    </row>
    <row r="96" s="2" customFormat="1" ht="16.5" customHeight="1">
      <c r="A96" s="39"/>
      <c r="B96" s="40"/>
      <c r="C96" s="213" t="s">
        <v>82</v>
      </c>
      <c r="D96" s="213" t="s">
        <v>137</v>
      </c>
      <c r="E96" s="214" t="s">
        <v>547</v>
      </c>
      <c r="F96" s="215" t="s">
        <v>548</v>
      </c>
      <c r="G96" s="216" t="s">
        <v>20</v>
      </c>
      <c r="H96" s="217">
        <v>64</v>
      </c>
      <c r="I96" s="218"/>
      <c r="J96" s="219">
        <f>ROUND(I96*H96,3)</f>
        <v>0</v>
      </c>
      <c r="K96" s="215" t="s">
        <v>20</v>
      </c>
      <c r="L96" s="45"/>
      <c r="M96" s="220" t="s">
        <v>20</v>
      </c>
      <c r="N96" s="221" t="s">
        <v>44</v>
      </c>
      <c r="O96" s="85"/>
      <c r="P96" s="222">
        <f>O96*H96</f>
        <v>0</v>
      </c>
      <c r="Q96" s="222">
        <v>0</v>
      </c>
      <c r="R96" s="222">
        <f>Q96*H96</f>
        <v>0</v>
      </c>
      <c r="S96" s="222">
        <v>0</v>
      </c>
      <c r="T96" s="223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24" t="s">
        <v>142</v>
      </c>
      <c r="AT96" s="224" t="s">
        <v>137</v>
      </c>
      <c r="AU96" s="224" t="s">
        <v>156</v>
      </c>
      <c r="AY96" s="18" t="s">
        <v>135</v>
      </c>
      <c r="BE96" s="225">
        <f>IF(N96="základní",J96,0)</f>
        <v>0</v>
      </c>
      <c r="BF96" s="225">
        <f>IF(N96="snížená",J96,0)</f>
        <v>0</v>
      </c>
      <c r="BG96" s="225">
        <f>IF(N96="zákl. přenesená",J96,0)</f>
        <v>0</v>
      </c>
      <c r="BH96" s="225">
        <f>IF(N96="sníž. přenesená",J96,0)</f>
        <v>0</v>
      </c>
      <c r="BI96" s="225">
        <f>IF(N96="nulová",J96,0)</f>
        <v>0</v>
      </c>
      <c r="BJ96" s="18" t="s">
        <v>80</v>
      </c>
      <c r="BK96" s="226">
        <f>ROUND(I96*H96,3)</f>
        <v>0</v>
      </c>
      <c r="BL96" s="18" t="s">
        <v>142</v>
      </c>
      <c r="BM96" s="224" t="s">
        <v>142</v>
      </c>
    </row>
    <row r="97" s="2" customFormat="1" ht="16.5" customHeight="1">
      <c r="A97" s="39"/>
      <c r="B97" s="40"/>
      <c r="C97" s="213" t="s">
        <v>156</v>
      </c>
      <c r="D97" s="213" t="s">
        <v>137</v>
      </c>
      <c r="E97" s="214" t="s">
        <v>549</v>
      </c>
      <c r="F97" s="215" t="s">
        <v>550</v>
      </c>
      <c r="G97" s="216" t="s">
        <v>20</v>
      </c>
      <c r="H97" s="217">
        <v>210</v>
      </c>
      <c r="I97" s="218"/>
      <c r="J97" s="219">
        <f>ROUND(I97*H97,3)</f>
        <v>0</v>
      </c>
      <c r="K97" s="215" t="s">
        <v>20</v>
      </c>
      <c r="L97" s="45"/>
      <c r="M97" s="220" t="s">
        <v>20</v>
      </c>
      <c r="N97" s="221" t="s">
        <v>44</v>
      </c>
      <c r="O97" s="85"/>
      <c r="P97" s="222">
        <f>O97*H97</f>
        <v>0</v>
      </c>
      <c r="Q97" s="222">
        <v>0</v>
      </c>
      <c r="R97" s="222">
        <f>Q97*H97</f>
        <v>0</v>
      </c>
      <c r="S97" s="222">
        <v>0</v>
      </c>
      <c r="T97" s="223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24" t="s">
        <v>142</v>
      </c>
      <c r="AT97" s="224" t="s">
        <v>137</v>
      </c>
      <c r="AU97" s="224" t="s">
        <v>156</v>
      </c>
      <c r="AY97" s="18" t="s">
        <v>135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18" t="s">
        <v>80</v>
      </c>
      <c r="BK97" s="226">
        <f>ROUND(I97*H97,3)</f>
        <v>0</v>
      </c>
      <c r="BL97" s="18" t="s">
        <v>142</v>
      </c>
      <c r="BM97" s="224" t="s">
        <v>180</v>
      </c>
    </row>
    <row r="98" s="2" customFormat="1" ht="16.5" customHeight="1">
      <c r="A98" s="39"/>
      <c r="B98" s="40"/>
      <c r="C98" s="213" t="s">
        <v>142</v>
      </c>
      <c r="D98" s="213" t="s">
        <v>137</v>
      </c>
      <c r="E98" s="214" t="s">
        <v>551</v>
      </c>
      <c r="F98" s="215" t="s">
        <v>552</v>
      </c>
      <c r="G98" s="216" t="s">
        <v>20</v>
      </c>
      <c r="H98" s="217">
        <v>200</v>
      </c>
      <c r="I98" s="218"/>
      <c r="J98" s="219">
        <f>ROUND(I98*H98,3)</f>
        <v>0</v>
      </c>
      <c r="K98" s="215" t="s">
        <v>20</v>
      </c>
      <c r="L98" s="45"/>
      <c r="M98" s="220" t="s">
        <v>20</v>
      </c>
      <c r="N98" s="221" t="s">
        <v>44</v>
      </c>
      <c r="O98" s="85"/>
      <c r="P98" s="222">
        <f>O98*H98</f>
        <v>0</v>
      </c>
      <c r="Q98" s="222">
        <v>0</v>
      </c>
      <c r="R98" s="222">
        <f>Q98*H98</f>
        <v>0</v>
      </c>
      <c r="S98" s="222">
        <v>0</v>
      </c>
      <c r="T98" s="223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24" t="s">
        <v>142</v>
      </c>
      <c r="AT98" s="224" t="s">
        <v>137</v>
      </c>
      <c r="AU98" s="224" t="s">
        <v>156</v>
      </c>
      <c r="AY98" s="18" t="s">
        <v>135</v>
      </c>
      <c r="BE98" s="225">
        <f>IF(N98="základní",J98,0)</f>
        <v>0</v>
      </c>
      <c r="BF98" s="225">
        <f>IF(N98="snížená",J98,0)</f>
        <v>0</v>
      </c>
      <c r="BG98" s="225">
        <f>IF(N98="zákl. přenesená",J98,0)</f>
        <v>0</v>
      </c>
      <c r="BH98" s="225">
        <f>IF(N98="sníž. přenesená",J98,0)</f>
        <v>0</v>
      </c>
      <c r="BI98" s="225">
        <f>IF(N98="nulová",J98,0)</f>
        <v>0</v>
      </c>
      <c r="BJ98" s="18" t="s">
        <v>80</v>
      </c>
      <c r="BK98" s="226">
        <f>ROUND(I98*H98,3)</f>
        <v>0</v>
      </c>
      <c r="BL98" s="18" t="s">
        <v>142</v>
      </c>
      <c r="BM98" s="224" t="s">
        <v>193</v>
      </c>
    </row>
    <row r="99" s="2" customFormat="1" ht="16.5" customHeight="1">
      <c r="A99" s="39"/>
      <c r="B99" s="40"/>
      <c r="C99" s="213" t="s">
        <v>174</v>
      </c>
      <c r="D99" s="213" t="s">
        <v>137</v>
      </c>
      <c r="E99" s="214" t="s">
        <v>553</v>
      </c>
      <c r="F99" s="215" t="s">
        <v>554</v>
      </c>
      <c r="G99" s="216" t="s">
        <v>20</v>
      </c>
      <c r="H99" s="217">
        <v>322</v>
      </c>
      <c r="I99" s="218"/>
      <c r="J99" s="219">
        <f>ROUND(I99*H99,3)</f>
        <v>0</v>
      </c>
      <c r="K99" s="215" t="s">
        <v>20</v>
      </c>
      <c r="L99" s="45"/>
      <c r="M99" s="220" t="s">
        <v>20</v>
      </c>
      <c r="N99" s="221" t="s">
        <v>44</v>
      </c>
      <c r="O99" s="85"/>
      <c r="P99" s="222">
        <f>O99*H99</f>
        <v>0</v>
      </c>
      <c r="Q99" s="222">
        <v>0</v>
      </c>
      <c r="R99" s="222">
        <f>Q99*H99</f>
        <v>0</v>
      </c>
      <c r="S99" s="222">
        <v>0</v>
      </c>
      <c r="T99" s="223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24" t="s">
        <v>142</v>
      </c>
      <c r="AT99" s="224" t="s">
        <v>137</v>
      </c>
      <c r="AU99" s="224" t="s">
        <v>156</v>
      </c>
      <c r="AY99" s="18" t="s">
        <v>135</v>
      </c>
      <c r="BE99" s="225">
        <f>IF(N99="základní",J99,0)</f>
        <v>0</v>
      </c>
      <c r="BF99" s="225">
        <f>IF(N99="snížená",J99,0)</f>
        <v>0</v>
      </c>
      <c r="BG99" s="225">
        <f>IF(N99="zákl. přenesená",J99,0)</f>
        <v>0</v>
      </c>
      <c r="BH99" s="225">
        <f>IF(N99="sníž. přenesená",J99,0)</f>
        <v>0</v>
      </c>
      <c r="BI99" s="225">
        <f>IF(N99="nulová",J99,0)</f>
        <v>0</v>
      </c>
      <c r="BJ99" s="18" t="s">
        <v>80</v>
      </c>
      <c r="BK99" s="226">
        <f>ROUND(I99*H99,3)</f>
        <v>0</v>
      </c>
      <c r="BL99" s="18" t="s">
        <v>142</v>
      </c>
      <c r="BM99" s="224" t="s">
        <v>204</v>
      </c>
    </row>
    <row r="100" s="2" customFormat="1" ht="16.5" customHeight="1">
      <c r="A100" s="39"/>
      <c r="B100" s="40"/>
      <c r="C100" s="213" t="s">
        <v>180</v>
      </c>
      <c r="D100" s="213" t="s">
        <v>137</v>
      </c>
      <c r="E100" s="214" t="s">
        <v>555</v>
      </c>
      <c r="F100" s="215" t="s">
        <v>556</v>
      </c>
      <c r="G100" s="216" t="s">
        <v>20</v>
      </c>
      <c r="H100" s="217">
        <v>150</v>
      </c>
      <c r="I100" s="218"/>
      <c r="J100" s="219">
        <f>ROUND(I100*H100,3)</f>
        <v>0</v>
      </c>
      <c r="K100" s="215" t="s">
        <v>20</v>
      </c>
      <c r="L100" s="45"/>
      <c r="M100" s="220" t="s">
        <v>20</v>
      </c>
      <c r="N100" s="221" t="s">
        <v>44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142</v>
      </c>
      <c r="AT100" s="224" t="s">
        <v>137</v>
      </c>
      <c r="AU100" s="224" t="s">
        <v>156</v>
      </c>
      <c r="AY100" s="18" t="s">
        <v>135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80</v>
      </c>
      <c r="BK100" s="226">
        <f>ROUND(I100*H100,3)</f>
        <v>0</v>
      </c>
      <c r="BL100" s="18" t="s">
        <v>142</v>
      </c>
      <c r="BM100" s="224" t="s">
        <v>215</v>
      </c>
    </row>
    <row r="101" s="2" customFormat="1" ht="16.5" customHeight="1">
      <c r="A101" s="39"/>
      <c r="B101" s="40"/>
      <c r="C101" s="213" t="s">
        <v>186</v>
      </c>
      <c r="D101" s="213" t="s">
        <v>137</v>
      </c>
      <c r="E101" s="214" t="s">
        <v>557</v>
      </c>
      <c r="F101" s="215" t="s">
        <v>558</v>
      </c>
      <c r="G101" s="216" t="s">
        <v>20</v>
      </c>
      <c r="H101" s="217">
        <v>60</v>
      </c>
      <c r="I101" s="218"/>
      <c r="J101" s="219">
        <f>ROUND(I101*H101,3)</f>
        <v>0</v>
      </c>
      <c r="K101" s="215" t="s">
        <v>20</v>
      </c>
      <c r="L101" s="45"/>
      <c r="M101" s="220" t="s">
        <v>20</v>
      </c>
      <c r="N101" s="221" t="s">
        <v>44</v>
      </c>
      <c r="O101" s="85"/>
      <c r="P101" s="222">
        <f>O101*H101</f>
        <v>0</v>
      </c>
      <c r="Q101" s="222">
        <v>0</v>
      </c>
      <c r="R101" s="222">
        <f>Q101*H101</f>
        <v>0</v>
      </c>
      <c r="S101" s="222">
        <v>0</v>
      </c>
      <c r="T101" s="223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24" t="s">
        <v>142</v>
      </c>
      <c r="AT101" s="224" t="s">
        <v>137</v>
      </c>
      <c r="AU101" s="224" t="s">
        <v>156</v>
      </c>
      <c r="AY101" s="18" t="s">
        <v>135</v>
      </c>
      <c r="BE101" s="225">
        <f>IF(N101="základní",J101,0)</f>
        <v>0</v>
      </c>
      <c r="BF101" s="225">
        <f>IF(N101="snížená",J101,0)</f>
        <v>0</v>
      </c>
      <c r="BG101" s="225">
        <f>IF(N101="zákl. přenesená",J101,0)</f>
        <v>0</v>
      </c>
      <c r="BH101" s="225">
        <f>IF(N101="sníž. přenesená",J101,0)</f>
        <v>0</v>
      </c>
      <c r="BI101" s="225">
        <f>IF(N101="nulová",J101,0)</f>
        <v>0</v>
      </c>
      <c r="BJ101" s="18" t="s">
        <v>80</v>
      </c>
      <c r="BK101" s="226">
        <f>ROUND(I101*H101,3)</f>
        <v>0</v>
      </c>
      <c r="BL101" s="18" t="s">
        <v>142</v>
      </c>
      <c r="BM101" s="224" t="s">
        <v>231</v>
      </c>
    </row>
    <row r="102" s="2" customFormat="1" ht="16.5" customHeight="1">
      <c r="A102" s="39"/>
      <c r="B102" s="40"/>
      <c r="C102" s="213" t="s">
        <v>193</v>
      </c>
      <c r="D102" s="213" t="s">
        <v>137</v>
      </c>
      <c r="E102" s="214" t="s">
        <v>559</v>
      </c>
      <c r="F102" s="215" t="s">
        <v>560</v>
      </c>
      <c r="G102" s="216" t="s">
        <v>20</v>
      </c>
      <c r="H102" s="217">
        <v>100</v>
      </c>
      <c r="I102" s="218"/>
      <c r="J102" s="219">
        <f>ROUND(I102*H102,3)</f>
        <v>0</v>
      </c>
      <c r="K102" s="215" t="s">
        <v>20</v>
      </c>
      <c r="L102" s="45"/>
      <c r="M102" s="220" t="s">
        <v>20</v>
      </c>
      <c r="N102" s="221" t="s">
        <v>44</v>
      </c>
      <c r="O102" s="85"/>
      <c r="P102" s="222">
        <f>O102*H102</f>
        <v>0</v>
      </c>
      <c r="Q102" s="222">
        <v>0</v>
      </c>
      <c r="R102" s="222">
        <f>Q102*H102</f>
        <v>0</v>
      </c>
      <c r="S102" s="222">
        <v>0</v>
      </c>
      <c r="T102" s="223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4" t="s">
        <v>142</v>
      </c>
      <c r="AT102" s="224" t="s">
        <v>137</v>
      </c>
      <c r="AU102" s="224" t="s">
        <v>156</v>
      </c>
      <c r="AY102" s="18" t="s">
        <v>135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8" t="s">
        <v>80</v>
      </c>
      <c r="BK102" s="226">
        <f>ROUND(I102*H102,3)</f>
        <v>0</v>
      </c>
      <c r="BL102" s="18" t="s">
        <v>142</v>
      </c>
      <c r="BM102" s="224" t="s">
        <v>242</v>
      </c>
    </row>
    <row r="103" s="2" customFormat="1" ht="16.5" customHeight="1">
      <c r="A103" s="39"/>
      <c r="B103" s="40"/>
      <c r="C103" s="213" t="s">
        <v>199</v>
      </c>
      <c r="D103" s="213" t="s">
        <v>137</v>
      </c>
      <c r="E103" s="214" t="s">
        <v>561</v>
      </c>
      <c r="F103" s="215" t="s">
        <v>562</v>
      </c>
      <c r="G103" s="216" t="s">
        <v>20</v>
      </c>
      <c r="H103" s="217">
        <v>60</v>
      </c>
      <c r="I103" s="218"/>
      <c r="J103" s="219">
        <f>ROUND(I103*H103,3)</f>
        <v>0</v>
      </c>
      <c r="K103" s="215" t="s">
        <v>20</v>
      </c>
      <c r="L103" s="45"/>
      <c r="M103" s="220" t="s">
        <v>20</v>
      </c>
      <c r="N103" s="221" t="s">
        <v>44</v>
      </c>
      <c r="O103" s="85"/>
      <c r="P103" s="222">
        <f>O103*H103</f>
        <v>0</v>
      </c>
      <c r="Q103" s="222">
        <v>0</v>
      </c>
      <c r="R103" s="222">
        <f>Q103*H103</f>
        <v>0</v>
      </c>
      <c r="S103" s="222">
        <v>0</v>
      </c>
      <c r="T103" s="223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4" t="s">
        <v>142</v>
      </c>
      <c r="AT103" s="224" t="s">
        <v>137</v>
      </c>
      <c r="AU103" s="224" t="s">
        <v>156</v>
      </c>
      <c r="AY103" s="18" t="s">
        <v>135</v>
      </c>
      <c r="BE103" s="225">
        <f>IF(N103="základní",J103,0)</f>
        <v>0</v>
      </c>
      <c r="BF103" s="225">
        <f>IF(N103="snížená",J103,0)</f>
        <v>0</v>
      </c>
      <c r="BG103" s="225">
        <f>IF(N103="zákl. přenesená",J103,0)</f>
        <v>0</v>
      </c>
      <c r="BH103" s="225">
        <f>IF(N103="sníž. přenesená",J103,0)</f>
        <v>0</v>
      </c>
      <c r="BI103" s="225">
        <f>IF(N103="nulová",J103,0)</f>
        <v>0</v>
      </c>
      <c r="BJ103" s="18" t="s">
        <v>80</v>
      </c>
      <c r="BK103" s="226">
        <f>ROUND(I103*H103,3)</f>
        <v>0</v>
      </c>
      <c r="BL103" s="18" t="s">
        <v>142</v>
      </c>
      <c r="BM103" s="224" t="s">
        <v>256</v>
      </c>
    </row>
    <row r="104" s="2" customFormat="1" ht="16.5" customHeight="1">
      <c r="A104" s="39"/>
      <c r="B104" s="40"/>
      <c r="C104" s="213" t="s">
        <v>204</v>
      </c>
      <c r="D104" s="213" t="s">
        <v>137</v>
      </c>
      <c r="E104" s="214" t="s">
        <v>563</v>
      </c>
      <c r="F104" s="215" t="s">
        <v>564</v>
      </c>
      <c r="G104" s="216" t="s">
        <v>20</v>
      </c>
      <c r="H104" s="217">
        <v>160</v>
      </c>
      <c r="I104" s="218"/>
      <c r="J104" s="219">
        <f>ROUND(I104*H104,3)</f>
        <v>0</v>
      </c>
      <c r="K104" s="215" t="s">
        <v>20</v>
      </c>
      <c r="L104" s="45"/>
      <c r="M104" s="220" t="s">
        <v>20</v>
      </c>
      <c r="N104" s="221" t="s">
        <v>44</v>
      </c>
      <c r="O104" s="85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4" t="s">
        <v>142</v>
      </c>
      <c r="AT104" s="224" t="s">
        <v>137</v>
      </c>
      <c r="AU104" s="224" t="s">
        <v>156</v>
      </c>
      <c r="AY104" s="18" t="s">
        <v>135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8" t="s">
        <v>80</v>
      </c>
      <c r="BK104" s="226">
        <f>ROUND(I104*H104,3)</f>
        <v>0</v>
      </c>
      <c r="BL104" s="18" t="s">
        <v>142</v>
      </c>
      <c r="BM104" s="224" t="s">
        <v>269</v>
      </c>
    </row>
    <row r="105" s="2" customFormat="1" ht="16.5" customHeight="1">
      <c r="A105" s="39"/>
      <c r="B105" s="40"/>
      <c r="C105" s="213" t="s">
        <v>210</v>
      </c>
      <c r="D105" s="213" t="s">
        <v>137</v>
      </c>
      <c r="E105" s="214" t="s">
        <v>565</v>
      </c>
      <c r="F105" s="215" t="s">
        <v>566</v>
      </c>
      <c r="G105" s="216" t="s">
        <v>20</v>
      </c>
      <c r="H105" s="217">
        <v>68</v>
      </c>
      <c r="I105" s="218"/>
      <c r="J105" s="219">
        <f>ROUND(I105*H105,3)</f>
        <v>0</v>
      </c>
      <c r="K105" s="215" t="s">
        <v>20</v>
      </c>
      <c r="L105" s="45"/>
      <c r="M105" s="220" t="s">
        <v>20</v>
      </c>
      <c r="N105" s="221" t="s">
        <v>44</v>
      </c>
      <c r="O105" s="85"/>
      <c r="P105" s="222">
        <f>O105*H105</f>
        <v>0</v>
      </c>
      <c r="Q105" s="222">
        <v>0</v>
      </c>
      <c r="R105" s="222">
        <f>Q105*H105</f>
        <v>0</v>
      </c>
      <c r="S105" s="222">
        <v>0</v>
      </c>
      <c r="T105" s="223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4" t="s">
        <v>142</v>
      </c>
      <c r="AT105" s="224" t="s">
        <v>137</v>
      </c>
      <c r="AU105" s="224" t="s">
        <v>156</v>
      </c>
      <c r="AY105" s="18" t="s">
        <v>135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18" t="s">
        <v>80</v>
      </c>
      <c r="BK105" s="226">
        <f>ROUND(I105*H105,3)</f>
        <v>0</v>
      </c>
      <c r="BL105" s="18" t="s">
        <v>142</v>
      </c>
      <c r="BM105" s="224" t="s">
        <v>280</v>
      </c>
    </row>
    <row r="106" s="2" customFormat="1" ht="16.5" customHeight="1">
      <c r="A106" s="39"/>
      <c r="B106" s="40"/>
      <c r="C106" s="213" t="s">
        <v>215</v>
      </c>
      <c r="D106" s="213" t="s">
        <v>137</v>
      </c>
      <c r="E106" s="214" t="s">
        <v>567</v>
      </c>
      <c r="F106" s="215" t="s">
        <v>568</v>
      </c>
      <c r="G106" s="216" t="s">
        <v>20</v>
      </c>
      <c r="H106" s="217">
        <v>16</v>
      </c>
      <c r="I106" s="218"/>
      <c r="J106" s="219">
        <f>ROUND(I106*H106,3)</f>
        <v>0</v>
      </c>
      <c r="K106" s="215" t="s">
        <v>20</v>
      </c>
      <c r="L106" s="45"/>
      <c r="M106" s="220" t="s">
        <v>20</v>
      </c>
      <c r="N106" s="221" t="s">
        <v>44</v>
      </c>
      <c r="O106" s="85"/>
      <c r="P106" s="222">
        <f>O106*H106</f>
        <v>0</v>
      </c>
      <c r="Q106" s="222">
        <v>0</v>
      </c>
      <c r="R106" s="222">
        <f>Q106*H106</f>
        <v>0</v>
      </c>
      <c r="S106" s="222">
        <v>0</v>
      </c>
      <c r="T106" s="223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4" t="s">
        <v>142</v>
      </c>
      <c r="AT106" s="224" t="s">
        <v>137</v>
      </c>
      <c r="AU106" s="224" t="s">
        <v>156</v>
      </c>
      <c r="AY106" s="18" t="s">
        <v>135</v>
      </c>
      <c r="BE106" s="225">
        <f>IF(N106="základní",J106,0)</f>
        <v>0</v>
      </c>
      <c r="BF106" s="225">
        <f>IF(N106="snížená",J106,0)</f>
        <v>0</v>
      </c>
      <c r="BG106" s="225">
        <f>IF(N106="zákl. přenesená",J106,0)</f>
        <v>0</v>
      </c>
      <c r="BH106" s="225">
        <f>IF(N106="sníž. přenesená",J106,0)</f>
        <v>0</v>
      </c>
      <c r="BI106" s="225">
        <f>IF(N106="nulová",J106,0)</f>
        <v>0</v>
      </c>
      <c r="BJ106" s="18" t="s">
        <v>80</v>
      </c>
      <c r="BK106" s="226">
        <f>ROUND(I106*H106,3)</f>
        <v>0</v>
      </c>
      <c r="BL106" s="18" t="s">
        <v>142</v>
      </c>
      <c r="BM106" s="224" t="s">
        <v>291</v>
      </c>
    </row>
    <row r="107" s="2" customFormat="1" ht="16.5" customHeight="1">
      <c r="A107" s="39"/>
      <c r="B107" s="40"/>
      <c r="C107" s="213" t="s">
        <v>224</v>
      </c>
      <c r="D107" s="213" t="s">
        <v>137</v>
      </c>
      <c r="E107" s="214" t="s">
        <v>569</v>
      </c>
      <c r="F107" s="215" t="s">
        <v>570</v>
      </c>
      <c r="G107" s="216" t="s">
        <v>20</v>
      </c>
      <c r="H107" s="217">
        <v>6</v>
      </c>
      <c r="I107" s="218"/>
      <c r="J107" s="219">
        <f>ROUND(I107*H107,3)</f>
        <v>0</v>
      </c>
      <c r="K107" s="215" t="s">
        <v>20</v>
      </c>
      <c r="L107" s="45"/>
      <c r="M107" s="220" t="s">
        <v>20</v>
      </c>
      <c r="N107" s="221" t="s">
        <v>44</v>
      </c>
      <c r="O107" s="85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4" t="s">
        <v>142</v>
      </c>
      <c r="AT107" s="224" t="s">
        <v>137</v>
      </c>
      <c r="AU107" s="224" t="s">
        <v>156</v>
      </c>
      <c r="AY107" s="18" t="s">
        <v>135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8" t="s">
        <v>80</v>
      </c>
      <c r="BK107" s="226">
        <f>ROUND(I107*H107,3)</f>
        <v>0</v>
      </c>
      <c r="BL107" s="18" t="s">
        <v>142</v>
      </c>
      <c r="BM107" s="224" t="s">
        <v>306</v>
      </c>
    </row>
    <row r="108" s="2" customFormat="1" ht="16.5" customHeight="1">
      <c r="A108" s="39"/>
      <c r="B108" s="40"/>
      <c r="C108" s="213" t="s">
        <v>231</v>
      </c>
      <c r="D108" s="213" t="s">
        <v>137</v>
      </c>
      <c r="E108" s="214" t="s">
        <v>571</v>
      </c>
      <c r="F108" s="215" t="s">
        <v>572</v>
      </c>
      <c r="G108" s="216" t="s">
        <v>20</v>
      </c>
      <c r="H108" s="217">
        <v>4</v>
      </c>
      <c r="I108" s="218"/>
      <c r="J108" s="219">
        <f>ROUND(I108*H108,3)</f>
        <v>0</v>
      </c>
      <c r="K108" s="215" t="s">
        <v>20</v>
      </c>
      <c r="L108" s="45"/>
      <c r="M108" s="220" t="s">
        <v>20</v>
      </c>
      <c r="N108" s="221" t="s">
        <v>44</v>
      </c>
      <c r="O108" s="85"/>
      <c r="P108" s="222">
        <f>O108*H108</f>
        <v>0</v>
      </c>
      <c r="Q108" s="222">
        <v>0</v>
      </c>
      <c r="R108" s="222">
        <f>Q108*H108</f>
        <v>0</v>
      </c>
      <c r="S108" s="222">
        <v>0</v>
      </c>
      <c r="T108" s="223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24" t="s">
        <v>142</v>
      </c>
      <c r="AT108" s="224" t="s">
        <v>137</v>
      </c>
      <c r="AU108" s="224" t="s">
        <v>156</v>
      </c>
      <c r="AY108" s="18" t="s">
        <v>135</v>
      </c>
      <c r="BE108" s="225">
        <f>IF(N108="základní",J108,0)</f>
        <v>0</v>
      </c>
      <c r="BF108" s="225">
        <f>IF(N108="snížená",J108,0)</f>
        <v>0</v>
      </c>
      <c r="BG108" s="225">
        <f>IF(N108="zákl. přenesená",J108,0)</f>
        <v>0</v>
      </c>
      <c r="BH108" s="225">
        <f>IF(N108="sníž. přenesená",J108,0)</f>
        <v>0</v>
      </c>
      <c r="BI108" s="225">
        <f>IF(N108="nulová",J108,0)</f>
        <v>0</v>
      </c>
      <c r="BJ108" s="18" t="s">
        <v>80</v>
      </c>
      <c r="BK108" s="226">
        <f>ROUND(I108*H108,3)</f>
        <v>0</v>
      </c>
      <c r="BL108" s="18" t="s">
        <v>142</v>
      </c>
      <c r="BM108" s="224" t="s">
        <v>318</v>
      </c>
    </row>
    <row r="109" s="12" customFormat="1" ht="20.88" customHeight="1">
      <c r="A109" s="12"/>
      <c r="B109" s="197"/>
      <c r="C109" s="198"/>
      <c r="D109" s="199" t="s">
        <v>72</v>
      </c>
      <c r="E109" s="211" t="s">
        <v>573</v>
      </c>
      <c r="F109" s="211" t="s">
        <v>574</v>
      </c>
      <c r="G109" s="198"/>
      <c r="H109" s="198"/>
      <c r="I109" s="201"/>
      <c r="J109" s="212">
        <f>BK109</f>
        <v>0</v>
      </c>
      <c r="K109" s="198"/>
      <c r="L109" s="203"/>
      <c r="M109" s="204"/>
      <c r="N109" s="205"/>
      <c r="O109" s="205"/>
      <c r="P109" s="206">
        <f>SUM(P110:P137)</f>
        <v>0</v>
      </c>
      <c r="Q109" s="205"/>
      <c r="R109" s="206">
        <f>SUM(R110:R137)</f>
        <v>0</v>
      </c>
      <c r="S109" s="205"/>
      <c r="T109" s="207">
        <f>SUM(T110:T137)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08" t="s">
        <v>80</v>
      </c>
      <c r="AT109" s="209" t="s">
        <v>72</v>
      </c>
      <c r="AU109" s="209" t="s">
        <v>82</v>
      </c>
      <c r="AY109" s="208" t="s">
        <v>135</v>
      </c>
      <c r="BK109" s="210">
        <f>SUM(BK110:BK137)</f>
        <v>0</v>
      </c>
    </row>
    <row r="110" s="2" customFormat="1" ht="21.75" customHeight="1">
      <c r="A110" s="39"/>
      <c r="B110" s="40"/>
      <c r="C110" s="213" t="s">
        <v>9</v>
      </c>
      <c r="D110" s="213" t="s">
        <v>137</v>
      </c>
      <c r="E110" s="214" t="s">
        <v>575</v>
      </c>
      <c r="F110" s="215" t="s">
        <v>576</v>
      </c>
      <c r="G110" s="216" t="s">
        <v>20</v>
      </c>
      <c r="H110" s="217">
        <v>1</v>
      </c>
      <c r="I110" s="218"/>
      <c r="J110" s="219">
        <f>ROUND(I110*H110,3)</f>
        <v>0</v>
      </c>
      <c r="K110" s="215" t="s">
        <v>20</v>
      </c>
      <c r="L110" s="45"/>
      <c r="M110" s="220" t="s">
        <v>20</v>
      </c>
      <c r="N110" s="221" t="s">
        <v>44</v>
      </c>
      <c r="O110" s="85"/>
      <c r="P110" s="222">
        <f>O110*H110</f>
        <v>0</v>
      </c>
      <c r="Q110" s="222">
        <v>0</v>
      </c>
      <c r="R110" s="222">
        <f>Q110*H110</f>
        <v>0</v>
      </c>
      <c r="S110" s="222">
        <v>0</v>
      </c>
      <c r="T110" s="223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24" t="s">
        <v>142</v>
      </c>
      <c r="AT110" s="224" t="s">
        <v>137</v>
      </c>
      <c r="AU110" s="224" t="s">
        <v>156</v>
      </c>
      <c r="AY110" s="18" t="s">
        <v>135</v>
      </c>
      <c r="BE110" s="225">
        <f>IF(N110="základní",J110,0)</f>
        <v>0</v>
      </c>
      <c r="BF110" s="225">
        <f>IF(N110="snížená",J110,0)</f>
        <v>0</v>
      </c>
      <c r="BG110" s="225">
        <f>IF(N110="zákl. přenesená",J110,0)</f>
        <v>0</v>
      </c>
      <c r="BH110" s="225">
        <f>IF(N110="sníž. přenesená",J110,0)</f>
        <v>0</v>
      </c>
      <c r="BI110" s="225">
        <f>IF(N110="nulová",J110,0)</f>
        <v>0</v>
      </c>
      <c r="BJ110" s="18" t="s">
        <v>80</v>
      </c>
      <c r="BK110" s="226">
        <f>ROUND(I110*H110,3)</f>
        <v>0</v>
      </c>
      <c r="BL110" s="18" t="s">
        <v>142</v>
      </c>
      <c r="BM110" s="224" t="s">
        <v>341</v>
      </c>
    </row>
    <row r="111" s="2" customFormat="1" ht="21.75" customHeight="1">
      <c r="A111" s="39"/>
      <c r="B111" s="40"/>
      <c r="C111" s="213" t="s">
        <v>242</v>
      </c>
      <c r="D111" s="213" t="s">
        <v>137</v>
      </c>
      <c r="E111" s="214" t="s">
        <v>577</v>
      </c>
      <c r="F111" s="215" t="s">
        <v>578</v>
      </c>
      <c r="G111" s="216" t="s">
        <v>20</v>
      </c>
      <c r="H111" s="217">
        <v>1</v>
      </c>
      <c r="I111" s="218"/>
      <c r="J111" s="219">
        <f>ROUND(I111*H111,3)</f>
        <v>0</v>
      </c>
      <c r="K111" s="215" t="s">
        <v>20</v>
      </c>
      <c r="L111" s="45"/>
      <c r="M111" s="220" t="s">
        <v>20</v>
      </c>
      <c r="N111" s="221" t="s">
        <v>44</v>
      </c>
      <c r="O111" s="85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4" t="s">
        <v>142</v>
      </c>
      <c r="AT111" s="224" t="s">
        <v>137</v>
      </c>
      <c r="AU111" s="224" t="s">
        <v>156</v>
      </c>
      <c r="AY111" s="18" t="s">
        <v>135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80</v>
      </c>
      <c r="BK111" s="226">
        <f>ROUND(I111*H111,3)</f>
        <v>0</v>
      </c>
      <c r="BL111" s="18" t="s">
        <v>142</v>
      </c>
      <c r="BM111" s="224" t="s">
        <v>353</v>
      </c>
    </row>
    <row r="112" s="2" customFormat="1" ht="16.5" customHeight="1">
      <c r="A112" s="39"/>
      <c r="B112" s="40"/>
      <c r="C112" s="213" t="s">
        <v>248</v>
      </c>
      <c r="D112" s="213" t="s">
        <v>137</v>
      </c>
      <c r="E112" s="214" t="s">
        <v>579</v>
      </c>
      <c r="F112" s="215" t="s">
        <v>580</v>
      </c>
      <c r="G112" s="216" t="s">
        <v>20</v>
      </c>
      <c r="H112" s="217">
        <v>2</v>
      </c>
      <c r="I112" s="218"/>
      <c r="J112" s="219">
        <f>ROUND(I112*H112,3)</f>
        <v>0</v>
      </c>
      <c r="K112" s="215" t="s">
        <v>20</v>
      </c>
      <c r="L112" s="45"/>
      <c r="M112" s="220" t="s">
        <v>20</v>
      </c>
      <c r="N112" s="221" t="s">
        <v>44</v>
      </c>
      <c r="O112" s="85"/>
      <c r="P112" s="222">
        <f>O112*H112</f>
        <v>0</v>
      </c>
      <c r="Q112" s="222">
        <v>0</v>
      </c>
      <c r="R112" s="222">
        <f>Q112*H112</f>
        <v>0</v>
      </c>
      <c r="S112" s="222">
        <v>0</v>
      </c>
      <c r="T112" s="223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24" t="s">
        <v>142</v>
      </c>
      <c r="AT112" s="224" t="s">
        <v>137</v>
      </c>
      <c r="AU112" s="224" t="s">
        <v>156</v>
      </c>
      <c r="AY112" s="18" t="s">
        <v>135</v>
      </c>
      <c r="BE112" s="225">
        <f>IF(N112="základní",J112,0)</f>
        <v>0</v>
      </c>
      <c r="BF112" s="225">
        <f>IF(N112="snížená",J112,0)</f>
        <v>0</v>
      </c>
      <c r="BG112" s="225">
        <f>IF(N112="zákl. přenesená",J112,0)</f>
        <v>0</v>
      </c>
      <c r="BH112" s="225">
        <f>IF(N112="sníž. přenesená",J112,0)</f>
        <v>0</v>
      </c>
      <c r="BI112" s="225">
        <f>IF(N112="nulová",J112,0)</f>
        <v>0</v>
      </c>
      <c r="BJ112" s="18" t="s">
        <v>80</v>
      </c>
      <c r="BK112" s="226">
        <f>ROUND(I112*H112,3)</f>
        <v>0</v>
      </c>
      <c r="BL112" s="18" t="s">
        <v>142</v>
      </c>
      <c r="BM112" s="224" t="s">
        <v>366</v>
      </c>
    </row>
    <row r="113" s="2" customFormat="1" ht="16.5" customHeight="1">
      <c r="A113" s="39"/>
      <c r="B113" s="40"/>
      <c r="C113" s="213" t="s">
        <v>256</v>
      </c>
      <c r="D113" s="213" t="s">
        <v>137</v>
      </c>
      <c r="E113" s="214" t="s">
        <v>581</v>
      </c>
      <c r="F113" s="215" t="s">
        <v>582</v>
      </c>
      <c r="G113" s="216" t="s">
        <v>20</v>
      </c>
      <c r="H113" s="217">
        <v>1</v>
      </c>
      <c r="I113" s="218"/>
      <c r="J113" s="219">
        <f>ROUND(I113*H113,3)</f>
        <v>0</v>
      </c>
      <c r="K113" s="215" t="s">
        <v>20</v>
      </c>
      <c r="L113" s="45"/>
      <c r="M113" s="220" t="s">
        <v>20</v>
      </c>
      <c r="N113" s="221" t="s">
        <v>44</v>
      </c>
      <c r="O113" s="85"/>
      <c r="P113" s="222">
        <f>O113*H113</f>
        <v>0</v>
      </c>
      <c r="Q113" s="222">
        <v>0</v>
      </c>
      <c r="R113" s="222">
        <f>Q113*H113</f>
        <v>0</v>
      </c>
      <c r="S113" s="222">
        <v>0</v>
      </c>
      <c r="T113" s="223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24" t="s">
        <v>142</v>
      </c>
      <c r="AT113" s="224" t="s">
        <v>137</v>
      </c>
      <c r="AU113" s="224" t="s">
        <v>156</v>
      </c>
      <c r="AY113" s="18" t="s">
        <v>135</v>
      </c>
      <c r="BE113" s="225">
        <f>IF(N113="základní",J113,0)</f>
        <v>0</v>
      </c>
      <c r="BF113" s="225">
        <f>IF(N113="snížená",J113,0)</f>
        <v>0</v>
      </c>
      <c r="BG113" s="225">
        <f>IF(N113="zákl. přenesená",J113,0)</f>
        <v>0</v>
      </c>
      <c r="BH113" s="225">
        <f>IF(N113="sníž. přenesená",J113,0)</f>
        <v>0</v>
      </c>
      <c r="BI113" s="225">
        <f>IF(N113="nulová",J113,0)</f>
        <v>0</v>
      </c>
      <c r="BJ113" s="18" t="s">
        <v>80</v>
      </c>
      <c r="BK113" s="226">
        <f>ROUND(I113*H113,3)</f>
        <v>0</v>
      </c>
      <c r="BL113" s="18" t="s">
        <v>142</v>
      </c>
      <c r="BM113" s="224" t="s">
        <v>376</v>
      </c>
    </row>
    <row r="114" s="2" customFormat="1" ht="16.5" customHeight="1">
      <c r="A114" s="39"/>
      <c r="B114" s="40"/>
      <c r="C114" s="213" t="s">
        <v>261</v>
      </c>
      <c r="D114" s="213" t="s">
        <v>137</v>
      </c>
      <c r="E114" s="214" t="s">
        <v>583</v>
      </c>
      <c r="F114" s="215" t="s">
        <v>584</v>
      </c>
      <c r="G114" s="216" t="s">
        <v>20</v>
      </c>
      <c r="H114" s="217">
        <v>1</v>
      </c>
      <c r="I114" s="218"/>
      <c r="J114" s="219">
        <f>ROUND(I114*H114,3)</f>
        <v>0</v>
      </c>
      <c r="K114" s="215" t="s">
        <v>20</v>
      </c>
      <c r="L114" s="45"/>
      <c r="M114" s="220" t="s">
        <v>20</v>
      </c>
      <c r="N114" s="221" t="s">
        <v>44</v>
      </c>
      <c r="O114" s="85"/>
      <c r="P114" s="222">
        <f>O114*H114</f>
        <v>0</v>
      </c>
      <c r="Q114" s="222">
        <v>0</v>
      </c>
      <c r="R114" s="222">
        <f>Q114*H114</f>
        <v>0</v>
      </c>
      <c r="S114" s="222">
        <v>0</v>
      </c>
      <c r="T114" s="223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24" t="s">
        <v>142</v>
      </c>
      <c r="AT114" s="224" t="s">
        <v>137</v>
      </c>
      <c r="AU114" s="224" t="s">
        <v>156</v>
      </c>
      <c r="AY114" s="18" t="s">
        <v>135</v>
      </c>
      <c r="BE114" s="225">
        <f>IF(N114="základní",J114,0)</f>
        <v>0</v>
      </c>
      <c r="BF114" s="225">
        <f>IF(N114="snížená",J114,0)</f>
        <v>0</v>
      </c>
      <c r="BG114" s="225">
        <f>IF(N114="zákl. přenesená",J114,0)</f>
        <v>0</v>
      </c>
      <c r="BH114" s="225">
        <f>IF(N114="sníž. přenesená",J114,0)</f>
        <v>0</v>
      </c>
      <c r="BI114" s="225">
        <f>IF(N114="nulová",J114,0)</f>
        <v>0</v>
      </c>
      <c r="BJ114" s="18" t="s">
        <v>80</v>
      </c>
      <c r="BK114" s="226">
        <f>ROUND(I114*H114,3)</f>
        <v>0</v>
      </c>
      <c r="BL114" s="18" t="s">
        <v>142</v>
      </c>
      <c r="BM114" s="224" t="s">
        <v>389</v>
      </c>
    </row>
    <row r="115" s="2" customFormat="1" ht="16.5" customHeight="1">
      <c r="A115" s="39"/>
      <c r="B115" s="40"/>
      <c r="C115" s="213" t="s">
        <v>269</v>
      </c>
      <c r="D115" s="213" t="s">
        <v>137</v>
      </c>
      <c r="E115" s="214" t="s">
        <v>585</v>
      </c>
      <c r="F115" s="215" t="s">
        <v>586</v>
      </c>
      <c r="G115" s="216" t="s">
        <v>20</v>
      </c>
      <c r="H115" s="217">
        <v>1</v>
      </c>
      <c r="I115" s="218"/>
      <c r="J115" s="219">
        <f>ROUND(I115*H115,3)</f>
        <v>0</v>
      </c>
      <c r="K115" s="215" t="s">
        <v>20</v>
      </c>
      <c r="L115" s="45"/>
      <c r="M115" s="220" t="s">
        <v>20</v>
      </c>
      <c r="N115" s="221" t="s">
        <v>44</v>
      </c>
      <c r="O115" s="85"/>
      <c r="P115" s="222">
        <f>O115*H115</f>
        <v>0</v>
      </c>
      <c r="Q115" s="222">
        <v>0</v>
      </c>
      <c r="R115" s="222">
        <f>Q115*H115</f>
        <v>0</v>
      </c>
      <c r="S115" s="222">
        <v>0</v>
      </c>
      <c r="T115" s="223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24" t="s">
        <v>142</v>
      </c>
      <c r="AT115" s="224" t="s">
        <v>137</v>
      </c>
      <c r="AU115" s="224" t="s">
        <v>156</v>
      </c>
      <c r="AY115" s="18" t="s">
        <v>135</v>
      </c>
      <c r="BE115" s="225">
        <f>IF(N115="základní",J115,0)</f>
        <v>0</v>
      </c>
      <c r="BF115" s="225">
        <f>IF(N115="snížená",J115,0)</f>
        <v>0</v>
      </c>
      <c r="BG115" s="225">
        <f>IF(N115="zákl. přenesená",J115,0)</f>
        <v>0</v>
      </c>
      <c r="BH115" s="225">
        <f>IF(N115="sníž. přenesená",J115,0)</f>
        <v>0</v>
      </c>
      <c r="BI115" s="225">
        <f>IF(N115="nulová",J115,0)</f>
        <v>0</v>
      </c>
      <c r="BJ115" s="18" t="s">
        <v>80</v>
      </c>
      <c r="BK115" s="226">
        <f>ROUND(I115*H115,3)</f>
        <v>0</v>
      </c>
      <c r="BL115" s="18" t="s">
        <v>142</v>
      </c>
      <c r="BM115" s="224" t="s">
        <v>410</v>
      </c>
    </row>
    <row r="116" s="2" customFormat="1" ht="16.5" customHeight="1">
      <c r="A116" s="39"/>
      <c r="B116" s="40"/>
      <c r="C116" s="213" t="s">
        <v>7</v>
      </c>
      <c r="D116" s="213" t="s">
        <v>137</v>
      </c>
      <c r="E116" s="214" t="s">
        <v>587</v>
      </c>
      <c r="F116" s="215" t="s">
        <v>588</v>
      </c>
      <c r="G116" s="216" t="s">
        <v>20</v>
      </c>
      <c r="H116" s="217">
        <v>1</v>
      </c>
      <c r="I116" s="218"/>
      <c r="J116" s="219">
        <f>ROUND(I116*H116,3)</f>
        <v>0</v>
      </c>
      <c r="K116" s="215" t="s">
        <v>20</v>
      </c>
      <c r="L116" s="45"/>
      <c r="M116" s="220" t="s">
        <v>20</v>
      </c>
      <c r="N116" s="221" t="s">
        <v>44</v>
      </c>
      <c r="O116" s="85"/>
      <c r="P116" s="222">
        <f>O116*H116</f>
        <v>0</v>
      </c>
      <c r="Q116" s="222">
        <v>0</v>
      </c>
      <c r="R116" s="222">
        <f>Q116*H116</f>
        <v>0</v>
      </c>
      <c r="S116" s="222">
        <v>0</v>
      </c>
      <c r="T116" s="223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24" t="s">
        <v>142</v>
      </c>
      <c r="AT116" s="224" t="s">
        <v>137</v>
      </c>
      <c r="AU116" s="224" t="s">
        <v>156</v>
      </c>
      <c r="AY116" s="18" t="s">
        <v>135</v>
      </c>
      <c r="BE116" s="225">
        <f>IF(N116="základní",J116,0)</f>
        <v>0</v>
      </c>
      <c r="BF116" s="225">
        <f>IF(N116="snížená",J116,0)</f>
        <v>0</v>
      </c>
      <c r="BG116" s="225">
        <f>IF(N116="zákl. přenesená",J116,0)</f>
        <v>0</v>
      </c>
      <c r="BH116" s="225">
        <f>IF(N116="sníž. přenesená",J116,0)</f>
        <v>0</v>
      </c>
      <c r="BI116" s="225">
        <f>IF(N116="nulová",J116,0)</f>
        <v>0</v>
      </c>
      <c r="BJ116" s="18" t="s">
        <v>80</v>
      </c>
      <c r="BK116" s="226">
        <f>ROUND(I116*H116,3)</f>
        <v>0</v>
      </c>
      <c r="BL116" s="18" t="s">
        <v>142</v>
      </c>
      <c r="BM116" s="224" t="s">
        <v>422</v>
      </c>
    </row>
    <row r="117" s="2" customFormat="1" ht="16.5" customHeight="1">
      <c r="A117" s="39"/>
      <c r="B117" s="40"/>
      <c r="C117" s="213" t="s">
        <v>280</v>
      </c>
      <c r="D117" s="213" t="s">
        <v>137</v>
      </c>
      <c r="E117" s="214" t="s">
        <v>589</v>
      </c>
      <c r="F117" s="215" t="s">
        <v>590</v>
      </c>
      <c r="G117" s="216" t="s">
        <v>20</v>
      </c>
      <c r="H117" s="217">
        <v>1</v>
      </c>
      <c r="I117" s="218"/>
      <c r="J117" s="219">
        <f>ROUND(I117*H117,3)</f>
        <v>0</v>
      </c>
      <c r="K117" s="215" t="s">
        <v>20</v>
      </c>
      <c r="L117" s="45"/>
      <c r="M117" s="220" t="s">
        <v>20</v>
      </c>
      <c r="N117" s="221" t="s">
        <v>44</v>
      </c>
      <c r="O117" s="85"/>
      <c r="P117" s="222">
        <f>O117*H117</f>
        <v>0</v>
      </c>
      <c r="Q117" s="222">
        <v>0</v>
      </c>
      <c r="R117" s="222">
        <f>Q117*H117</f>
        <v>0</v>
      </c>
      <c r="S117" s="222">
        <v>0</v>
      </c>
      <c r="T117" s="223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24" t="s">
        <v>142</v>
      </c>
      <c r="AT117" s="224" t="s">
        <v>137</v>
      </c>
      <c r="AU117" s="224" t="s">
        <v>156</v>
      </c>
      <c r="AY117" s="18" t="s">
        <v>135</v>
      </c>
      <c r="BE117" s="225">
        <f>IF(N117="základní",J117,0)</f>
        <v>0</v>
      </c>
      <c r="BF117" s="225">
        <f>IF(N117="snížená",J117,0)</f>
        <v>0</v>
      </c>
      <c r="BG117" s="225">
        <f>IF(N117="zákl. přenesená",J117,0)</f>
        <v>0</v>
      </c>
      <c r="BH117" s="225">
        <f>IF(N117="sníž. přenesená",J117,0)</f>
        <v>0</v>
      </c>
      <c r="BI117" s="225">
        <f>IF(N117="nulová",J117,0)</f>
        <v>0</v>
      </c>
      <c r="BJ117" s="18" t="s">
        <v>80</v>
      </c>
      <c r="BK117" s="226">
        <f>ROUND(I117*H117,3)</f>
        <v>0</v>
      </c>
      <c r="BL117" s="18" t="s">
        <v>142</v>
      </c>
      <c r="BM117" s="224" t="s">
        <v>431</v>
      </c>
    </row>
    <row r="118" s="2" customFormat="1" ht="16.5" customHeight="1">
      <c r="A118" s="39"/>
      <c r="B118" s="40"/>
      <c r="C118" s="213" t="s">
        <v>285</v>
      </c>
      <c r="D118" s="213" t="s">
        <v>137</v>
      </c>
      <c r="E118" s="214" t="s">
        <v>591</v>
      </c>
      <c r="F118" s="215" t="s">
        <v>592</v>
      </c>
      <c r="G118" s="216" t="s">
        <v>20</v>
      </c>
      <c r="H118" s="217">
        <v>1</v>
      </c>
      <c r="I118" s="218"/>
      <c r="J118" s="219">
        <f>ROUND(I118*H118,3)</f>
        <v>0</v>
      </c>
      <c r="K118" s="215" t="s">
        <v>20</v>
      </c>
      <c r="L118" s="45"/>
      <c r="M118" s="220" t="s">
        <v>20</v>
      </c>
      <c r="N118" s="221" t="s">
        <v>44</v>
      </c>
      <c r="O118" s="85"/>
      <c r="P118" s="222">
        <f>O118*H118</f>
        <v>0</v>
      </c>
      <c r="Q118" s="222">
        <v>0</v>
      </c>
      <c r="R118" s="222">
        <f>Q118*H118</f>
        <v>0</v>
      </c>
      <c r="S118" s="222">
        <v>0</v>
      </c>
      <c r="T118" s="223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4" t="s">
        <v>142</v>
      </c>
      <c r="AT118" s="224" t="s">
        <v>137</v>
      </c>
      <c r="AU118" s="224" t="s">
        <v>156</v>
      </c>
      <c r="AY118" s="18" t="s">
        <v>135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18" t="s">
        <v>80</v>
      </c>
      <c r="BK118" s="226">
        <f>ROUND(I118*H118,3)</f>
        <v>0</v>
      </c>
      <c r="BL118" s="18" t="s">
        <v>142</v>
      </c>
      <c r="BM118" s="224" t="s">
        <v>440</v>
      </c>
    </row>
    <row r="119" s="2" customFormat="1" ht="16.5" customHeight="1">
      <c r="A119" s="39"/>
      <c r="B119" s="40"/>
      <c r="C119" s="213" t="s">
        <v>291</v>
      </c>
      <c r="D119" s="213" t="s">
        <v>137</v>
      </c>
      <c r="E119" s="214" t="s">
        <v>593</v>
      </c>
      <c r="F119" s="215" t="s">
        <v>594</v>
      </c>
      <c r="G119" s="216" t="s">
        <v>20</v>
      </c>
      <c r="H119" s="217">
        <v>1</v>
      </c>
      <c r="I119" s="218"/>
      <c r="J119" s="219">
        <f>ROUND(I119*H119,3)</f>
        <v>0</v>
      </c>
      <c r="K119" s="215" t="s">
        <v>20</v>
      </c>
      <c r="L119" s="45"/>
      <c r="M119" s="220" t="s">
        <v>20</v>
      </c>
      <c r="N119" s="221" t="s">
        <v>44</v>
      </c>
      <c r="O119" s="85"/>
      <c r="P119" s="222">
        <f>O119*H119</f>
        <v>0</v>
      </c>
      <c r="Q119" s="222">
        <v>0</v>
      </c>
      <c r="R119" s="222">
        <f>Q119*H119</f>
        <v>0</v>
      </c>
      <c r="S119" s="222">
        <v>0</v>
      </c>
      <c r="T119" s="223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24" t="s">
        <v>142</v>
      </c>
      <c r="AT119" s="224" t="s">
        <v>137</v>
      </c>
      <c r="AU119" s="224" t="s">
        <v>156</v>
      </c>
      <c r="AY119" s="18" t="s">
        <v>135</v>
      </c>
      <c r="BE119" s="225">
        <f>IF(N119="základní",J119,0)</f>
        <v>0</v>
      </c>
      <c r="BF119" s="225">
        <f>IF(N119="snížená",J119,0)</f>
        <v>0</v>
      </c>
      <c r="BG119" s="225">
        <f>IF(N119="zákl. přenesená",J119,0)</f>
        <v>0</v>
      </c>
      <c r="BH119" s="225">
        <f>IF(N119="sníž. přenesená",J119,0)</f>
        <v>0</v>
      </c>
      <c r="BI119" s="225">
        <f>IF(N119="nulová",J119,0)</f>
        <v>0</v>
      </c>
      <c r="BJ119" s="18" t="s">
        <v>80</v>
      </c>
      <c r="BK119" s="226">
        <f>ROUND(I119*H119,3)</f>
        <v>0</v>
      </c>
      <c r="BL119" s="18" t="s">
        <v>142</v>
      </c>
      <c r="BM119" s="224" t="s">
        <v>449</v>
      </c>
    </row>
    <row r="120" s="2" customFormat="1" ht="16.5" customHeight="1">
      <c r="A120" s="39"/>
      <c r="B120" s="40"/>
      <c r="C120" s="213" t="s">
        <v>298</v>
      </c>
      <c r="D120" s="213" t="s">
        <v>137</v>
      </c>
      <c r="E120" s="214" t="s">
        <v>595</v>
      </c>
      <c r="F120" s="215" t="s">
        <v>596</v>
      </c>
      <c r="G120" s="216" t="s">
        <v>20</v>
      </c>
      <c r="H120" s="217">
        <v>1</v>
      </c>
      <c r="I120" s="218"/>
      <c r="J120" s="219">
        <f>ROUND(I120*H120,3)</f>
        <v>0</v>
      </c>
      <c r="K120" s="215" t="s">
        <v>20</v>
      </c>
      <c r="L120" s="45"/>
      <c r="M120" s="220" t="s">
        <v>20</v>
      </c>
      <c r="N120" s="221" t="s">
        <v>44</v>
      </c>
      <c r="O120" s="85"/>
      <c r="P120" s="222">
        <f>O120*H120</f>
        <v>0</v>
      </c>
      <c r="Q120" s="222">
        <v>0</v>
      </c>
      <c r="R120" s="222">
        <f>Q120*H120</f>
        <v>0</v>
      </c>
      <c r="S120" s="222">
        <v>0</v>
      </c>
      <c r="T120" s="223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4" t="s">
        <v>142</v>
      </c>
      <c r="AT120" s="224" t="s">
        <v>137</v>
      </c>
      <c r="AU120" s="224" t="s">
        <v>156</v>
      </c>
      <c r="AY120" s="18" t="s">
        <v>135</v>
      </c>
      <c r="BE120" s="225">
        <f>IF(N120="základní",J120,0)</f>
        <v>0</v>
      </c>
      <c r="BF120" s="225">
        <f>IF(N120="snížená",J120,0)</f>
        <v>0</v>
      </c>
      <c r="BG120" s="225">
        <f>IF(N120="zákl. přenesená",J120,0)</f>
        <v>0</v>
      </c>
      <c r="BH120" s="225">
        <f>IF(N120="sníž. přenesená",J120,0)</f>
        <v>0</v>
      </c>
      <c r="BI120" s="225">
        <f>IF(N120="nulová",J120,0)</f>
        <v>0</v>
      </c>
      <c r="BJ120" s="18" t="s">
        <v>80</v>
      </c>
      <c r="BK120" s="226">
        <f>ROUND(I120*H120,3)</f>
        <v>0</v>
      </c>
      <c r="BL120" s="18" t="s">
        <v>142</v>
      </c>
      <c r="BM120" s="224" t="s">
        <v>464</v>
      </c>
    </row>
    <row r="121" s="2" customFormat="1" ht="16.5" customHeight="1">
      <c r="A121" s="39"/>
      <c r="B121" s="40"/>
      <c r="C121" s="213" t="s">
        <v>306</v>
      </c>
      <c r="D121" s="213" t="s">
        <v>137</v>
      </c>
      <c r="E121" s="214" t="s">
        <v>597</v>
      </c>
      <c r="F121" s="215" t="s">
        <v>598</v>
      </c>
      <c r="G121" s="216" t="s">
        <v>20</v>
      </c>
      <c r="H121" s="217">
        <v>9</v>
      </c>
      <c r="I121" s="218"/>
      <c r="J121" s="219">
        <f>ROUND(I121*H121,3)</f>
        <v>0</v>
      </c>
      <c r="K121" s="215" t="s">
        <v>20</v>
      </c>
      <c r="L121" s="45"/>
      <c r="M121" s="220" t="s">
        <v>20</v>
      </c>
      <c r="N121" s="221" t="s">
        <v>44</v>
      </c>
      <c r="O121" s="85"/>
      <c r="P121" s="222">
        <f>O121*H121</f>
        <v>0</v>
      </c>
      <c r="Q121" s="222">
        <v>0</v>
      </c>
      <c r="R121" s="222">
        <f>Q121*H121</f>
        <v>0</v>
      </c>
      <c r="S121" s="222">
        <v>0</v>
      </c>
      <c r="T121" s="223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24" t="s">
        <v>142</v>
      </c>
      <c r="AT121" s="224" t="s">
        <v>137</v>
      </c>
      <c r="AU121" s="224" t="s">
        <v>156</v>
      </c>
      <c r="AY121" s="18" t="s">
        <v>135</v>
      </c>
      <c r="BE121" s="225">
        <f>IF(N121="základní",J121,0)</f>
        <v>0</v>
      </c>
      <c r="BF121" s="225">
        <f>IF(N121="snížená",J121,0)</f>
        <v>0</v>
      </c>
      <c r="BG121" s="225">
        <f>IF(N121="zákl. přenesená",J121,0)</f>
        <v>0</v>
      </c>
      <c r="BH121" s="225">
        <f>IF(N121="sníž. přenesená",J121,0)</f>
        <v>0</v>
      </c>
      <c r="BI121" s="225">
        <f>IF(N121="nulová",J121,0)</f>
        <v>0</v>
      </c>
      <c r="BJ121" s="18" t="s">
        <v>80</v>
      </c>
      <c r="BK121" s="226">
        <f>ROUND(I121*H121,3)</f>
        <v>0</v>
      </c>
      <c r="BL121" s="18" t="s">
        <v>142</v>
      </c>
      <c r="BM121" s="224" t="s">
        <v>475</v>
      </c>
    </row>
    <row r="122" s="2" customFormat="1" ht="16.5" customHeight="1">
      <c r="A122" s="39"/>
      <c r="B122" s="40"/>
      <c r="C122" s="213" t="s">
        <v>311</v>
      </c>
      <c r="D122" s="213" t="s">
        <v>137</v>
      </c>
      <c r="E122" s="214" t="s">
        <v>599</v>
      </c>
      <c r="F122" s="215" t="s">
        <v>600</v>
      </c>
      <c r="G122" s="216" t="s">
        <v>20</v>
      </c>
      <c r="H122" s="217">
        <v>2</v>
      </c>
      <c r="I122" s="218"/>
      <c r="J122" s="219">
        <f>ROUND(I122*H122,3)</f>
        <v>0</v>
      </c>
      <c r="K122" s="215" t="s">
        <v>20</v>
      </c>
      <c r="L122" s="45"/>
      <c r="M122" s="220" t="s">
        <v>20</v>
      </c>
      <c r="N122" s="221" t="s">
        <v>44</v>
      </c>
      <c r="O122" s="85"/>
      <c r="P122" s="222">
        <f>O122*H122</f>
        <v>0</v>
      </c>
      <c r="Q122" s="222">
        <v>0</v>
      </c>
      <c r="R122" s="222">
        <f>Q122*H122</f>
        <v>0</v>
      </c>
      <c r="S122" s="222">
        <v>0</v>
      </c>
      <c r="T122" s="223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24" t="s">
        <v>142</v>
      </c>
      <c r="AT122" s="224" t="s">
        <v>137</v>
      </c>
      <c r="AU122" s="224" t="s">
        <v>156</v>
      </c>
      <c r="AY122" s="18" t="s">
        <v>135</v>
      </c>
      <c r="BE122" s="225">
        <f>IF(N122="základní",J122,0)</f>
        <v>0</v>
      </c>
      <c r="BF122" s="225">
        <f>IF(N122="snížená",J122,0)</f>
        <v>0</v>
      </c>
      <c r="BG122" s="225">
        <f>IF(N122="zákl. přenesená",J122,0)</f>
        <v>0</v>
      </c>
      <c r="BH122" s="225">
        <f>IF(N122="sníž. přenesená",J122,0)</f>
        <v>0</v>
      </c>
      <c r="BI122" s="225">
        <f>IF(N122="nulová",J122,0)</f>
        <v>0</v>
      </c>
      <c r="BJ122" s="18" t="s">
        <v>80</v>
      </c>
      <c r="BK122" s="226">
        <f>ROUND(I122*H122,3)</f>
        <v>0</v>
      </c>
      <c r="BL122" s="18" t="s">
        <v>142</v>
      </c>
      <c r="BM122" s="224" t="s">
        <v>489</v>
      </c>
    </row>
    <row r="123" s="2" customFormat="1" ht="16.5" customHeight="1">
      <c r="A123" s="39"/>
      <c r="B123" s="40"/>
      <c r="C123" s="213" t="s">
        <v>318</v>
      </c>
      <c r="D123" s="213" t="s">
        <v>137</v>
      </c>
      <c r="E123" s="214" t="s">
        <v>601</v>
      </c>
      <c r="F123" s="215" t="s">
        <v>602</v>
      </c>
      <c r="G123" s="216" t="s">
        <v>20</v>
      </c>
      <c r="H123" s="217">
        <v>2</v>
      </c>
      <c r="I123" s="218"/>
      <c r="J123" s="219">
        <f>ROUND(I123*H123,3)</f>
        <v>0</v>
      </c>
      <c r="K123" s="215" t="s">
        <v>20</v>
      </c>
      <c r="L123" s="45"/>
      <c r="M123" s="220" t="s">
        <v>20</v>
      </c>
      <c r="N123" s="221" t="s">
        <v>44</v>
      </c>
      <c r="O123" s="85"/>
      <c r="P123" s="222">
        <f>O123*H123</f>
        <v>0</v>
      </c>
      <c r="Q123" s="222">
        <v>0</v>
      </c>
      <c r="R123" s="222">
        <f>Q123*H123</f>
        <v>0</v>
      </c>
      <c r="S123" s="222">
        <v>0</v>
      </c>
      <c r="T123" s="223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24" t="s">
        <v>142</v>
      </c>
      <c r="AT123" s="224" t="s">
        <v>137</v>
      </c>
      <c r="AU123" s="224" t="s">
        <v>156</v>
      </c>
      <c r="AY123" s="18" t="s">
        <v>135</v>
      </c>
      <c r="BE123" s="225">
        <f>IF(N123="základní",J123,0)</f>
        <v>0</v>
      </c>
      <c r="BF123" s="225">
        <f>IF(N123="snížená",J123,0)</f>
        <v>0</v>
      </c>
      <c r="BG123" s="225">
        <f>IF(N123="zákl. přenesená",J123,0)</f>
        <v>0</v>
      </c>
      <c r="BH123" s="225">
        <f>IF(N123="sníž. přenesená",J123,0)</f>
        <v>0</v>
      </c>
      <c r="BI123" s="225">
        <f>IF(N123="nulová",J123,0)</f>
        <v>0</v>
      </c>
      <c r="BJ123" s="18" t="s">
        <v>80</v>
      </c>
      <c r="BK123" s="226">
        <f>ROUND(I123*H123,3)</f>
        <v>0</v>
      </c>
      <c r="BL123" s="18" t="s">
        <v>142</v>
      </c>
      <c r="BM123" s="224" t="s">
        <v>504</v>
      </c>
    </row>
    <row r="124" s="2" customFormat="1" ht="16.5" customHeight="1">
      <c r="A124" s="39"/>
      <c r="B124" s="40"/>
      <c r="C124" s="213" t="s">
        <v>331</v>
      </c>
      <c r="D124" s="213" t="s">
        <v>137</v>
      </c>
      <c r="E124" s="214" t="s">
        <v>603</v>
      </c>
      <c r="F124" s="215" t="s">
        <v>604</v>
      </c>
      <c r="G124" s="216" t="s">
        <v>20</v>
      </c>
      <c r="H124" s="217">
        <v>2</v>
      </c>
      <c r="I124" s="218"/>
      <c r="J124" s="219">
        <f>ROUND(I124*H124,3)</f>
        <v>0</v>
      </c>
      <c r="K124" s="215" t="s">
        <v>20</v>
      </c>
      <c r="L124" s="45"/>
      <c r="M124" s="220" t="s">
        <v>20</v>
      </c>
      <c r="N124" s="221" t="s">
        <v>44</v>
      </c>
      <c r="O124" s="85"/>
      <c r="P124" s="222">
        <f>O124*H124</f>
        <v>0</v>
      </c>
      <c r="Q124" s="222">
        <v>0</v>
      </c>
      <c r="R124" s="222">
        <f>Q124*H124</f>
        <v>0</v>
      </c>
      <c r="S124" s="222">
        <v>0</v>
      </c>
      <c r="T124" s="223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4" t="s">
        <v>142</v>
      </c>
      <c r="AT124" s="224" t="s">
        <v>137</v>
      </c>
      <c r="AU124" s="224" t="s">
        <v>156</v>
      </c>
      <c r="AY124" s="18" t="s">
        <v>135</v>
      </c>
      <c r="BE124" s="225">
        <f>IF(N124="základní",J124,0)</f>
        <v>0</v>
      </c>
      <c r="BF124" s="225">
        <f>IF(N124="snížená",J124,0)</f>
        <v>0</v>
      </c>
      <c r="BG124" s="225">
        <f>IF(N124="zákl. přenesená",J124,0)</f>
        <v>0</v>
      </c>
      <c r="BH124" s="225">
        <f>IF(N124="sníž. přenesená",J124,0)</f>
        <v>0</v>
      </c>
      <c r="BI124" s="225">
        <f>IF(N124="nulová",J124,0)</f>
        <v>0</v>
      </c>
      <c r="BJ124" s="18" t="s">
        <v>80</v>
      </c>
      <c r="BK124" s="226">
        <f>ROUND(I124*H124,3)</f>
        <v>0</v>
      </c>
      <c r="BL124" s="18" t="s">
        <v>142</v>
      </c>
      <c r="BM124" s="224" t="s">
        <v>517</v>
      </c>
    </row>
    <row r="125" s="2" customFormat="1" ht="16.5" customHeight="1">
      <c r="A125" s="39"/>
      <c r="B125" s="40"/>
      <c r="C125" s="213" t="s">
        <v>341</v>
      </c>
      <c r="D125" s="213" t="s">
        <v>137</v>
      </c>
      <c r="E125" s="214" t="s">
        <v>605</v>
      </c>
      <c r="F125" s="215" t="s">
        <v>606</v>
      </c>
      <c r="G125" s="216" t="s">
        <v>20</v>
      </c>
      <c r="H125" s="217">
        <v>2</v>
      </c>
      <c r="I125" s="218"/>
      <c r="J125" s="219">
        <f>ROUND(I125*H125,3)</f>
        <v>0</v>
      </c>
      <c r="K125" s="215" t="s">
        <v>20</v>
      </c>
      <c r="L125" s="45"/>
      <c r="M125" s="220" t="s">
        <v>20</v>
      </c>
      <c r="N125" s="221" t="s">
        <v>44</v>
      </c>
      <c r="O125" s="85"/>
      <c r="P125" s="222">
        <f>O125*H125</f>
        <v>0</v>
      </c>
      <c r="Q125" s="222">
        <v>0</v>
      </c>
      <c r="R125" s="222">
        <f>Q125*H125</f>
        <v>0</v>
      </c>
      <c r="S125" s="222">
        <v>0</v>
      </c>
      <c r="T125" s="223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4" t="s">
        <v>142</v>
      </c>
      <c r="AT125" s="224" t="s">
        <v>137</v>
      </c>
      <c r="AU125" s="224" t="s">
        <v>156</v>
      </c>
      <c r="AY125" s="18" t="s">
        <v>135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8" t="s">
        <v>80</v>
      </c>
      <c r="BK125" s="226">
        <f>ROUND(I125*H125,3)</f>
        <v>0</v>
      </c>
      <c r="BL125" s="18" t="s">
        <v>142</v>
      </c>
      <c r="BM125" s="224" t="s">
        <v>528</v>
      </c>
    </row>
    <row r="126" s="2" customFormat="1" ht="33" customHeight="1">
      <c r="A126" s="39"/>
      <c r="B126" s="40"/>
      <c r="C126" s="213" t="s">
        <v>346</v>
      </c>
      <c r="D126" s="213" t="s">
        <v>137</v>
      </c>
      <c r="E126" s="214" t="s">
        <v>607</v>
      </c>
      <c r="F126" s="215" t="s">
        <v>608</v>
      </c>
      <c r="G126" s="216" t="s">
        <v>20</v>
      </c>
      <c r="H126" s="217">
        <v>4</v>
      </c>
      <c r="I126" s="218"/>
      <c r="J126" s="219">
        <f>ROUND(I126*H126,3)</f>
        <v>0</v>
      </c>
      <c r="K126" s="215" t="s">
        <v>20</v>
      </c>
      <c r="L126" s="45"/>
      <c r="M126" s="220" t="s">
        <v>20</v>
      </c>
      <c r="N126" s="221" t="s">
        <v>44</v>
      </c>
      <c r="O126" s="85"/>
      <c r="P126" s="222">
        <f>O126*H126</f>
        <v>0</v>
      </c>
      <c r="Q126" s="222">
        <v>0</v>
      </c>
      <c r="R126" s="222">
        <f>Q126*H126</f>
        <v>0</v>
      </c>
      <c r="S126" s="222">
        <v>0</v>
      </c>
      <c r="T126" s="223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4" t="s">
        <v>142</v>
      </c>
      <c r="AT126" s="224" t="s">
        <v>137</v>
      </c>
      <c r="AU126" s="224" t="s">
        <v>156</v>
      </c>
      <c r="AY126" s="18" t="s">
        <v>135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8" t="s">
        <v>80</v>
      </c>
      <c r="BK126" s="226">
        <f>ROUND(I126*H126,3)</f>
        <v>0</v>
      </c>
      <c r="BL126" s="18" t="s">
        <v>142</v>
      </c>
      <c r="BM126" s="224" t="s">
        <v>609</v>
      </c>
    </row>
    <row r="127" s="2" customFormat="1" ht="33" customHeight="1">
      <c r="A127" s="39"/>
      <c r="B127" s="40"/>
      <c r="C127" s="213" t="s">
        <v>353</v>
      </c>
      <c r="D127" s="213" t="s">
        <v>137</v>
      </c>
      <c r="E127" s="214" t="s">
        <v>610</v>
      </c>
      <c r="F127" s="215" t="s">
        <v>611</v>
      </c>
      <c r="G127" s="216" t="s">
        <v>20</v>
      </c>
      <c r="H127" s="217">
        <v>8</v>
      </c>
      <c r="I127" s="218"/>
      <c r="J127" s="219">
        <f>ROUND(I127*H127,3)</f>
        <v>0</v>
      </c>
      <c r="K127" s="215" t="s">
        <v>20</v>
      </c>
      <c r="L127" s="45"/>
      <c r="M127" s="220" t="s">
        <v>20</v>
      </c>
      <c r="N127" s="221" t="s">
        <v>44</v>
      </c>
      <c r="O127" s="85"/>
      <c r="P127" s="222">
        <f>O127*H127</f>
        <v>0</v>
      </c>
      <c r="Q127" s="222">
        <v>0</v>
      </c>
      <c r="R127" s="222">
        <f>Q127*H127</f>
        <v>0</v>
      </c>
      <c r="S127" s="222">
        <v>0</v>
      </c>
      <c r="T127" s="223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24" t="s">
        <v>142</v>
      </c>
      <c r="AT127" s="224" t="s">
        <v>137</v>
      </c>
      <c r="AU127" s="224" t="s">
        <v>156</v>
      </c>
      <c r="AY127" s="18" t="s">
        <v>135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8" t="s">
        <v>80</v>
      </c>
      <c r="BK127" s="226">
        <f>ROUND(I127*H127,3)</f>
        <v>0</v>
      </c>
      <c r="BL127" s="18" t="s">
        <v>142</v>
      </c>
      <c r="BM127" s="224" t="s">
        <v>612</v>
      </c>
    </row>
    <row r="128" s="2" customFormat="1" ht="33" customHeight="1">
      <c r="A128" s="39"/>
      <c r="B128" s="40"/>
      <c r="C128" s="213" t="s">
        <v>360</v>
      </c>
      <c r="D128" s="213" t="s">
        <v>137</v>
      </c>
      <c r="E128" s="214" t="s">
        <v>613</v>
      </c>
      <c r="F128" s="215" t="s">
        <v>614</v>
      </c>
      <c r="G128" s="216" t="s">
        <v>20</v>
      </c>
      <c r="H128" s="217">
        <v>4</v>
      </c>
      <c r="I128" s="218"/>
      <c r="J128" s="219">
        <f>ROUND(I128*H128,3)</f>
        <v>0</v>
      </c>
      <c r="K128" s="215" t="s">
        <v>20</v>
      </c>
      <c r="L128" s="45"/>
      <c r="M128" s="220" t="s">
        <v>20</v>
      </c>
      <c r="N128" s="221" t="s">
        <v>44</v>
      </c>
      <c r="O128" s="85"/>
      <c r="P128" s="222">
        <f>O128*H128</f>
        <v>0</v>
      </c>
      <c r="Q128" s="222">
        <v>0</v>
      </c>
      <c r="R128" s="222">
        <f>Q128*H128</f>
        <v>0</v>
      </c>
      <c r="S128" s="222">
        <v>0</v>
      </c>
      <c r="T128" s="223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4" t="s">
        <v>142</v>
      </c>
      <c r="AT128" s="224" t="s">
        <v>137</v>
      </c>
      <c r="AU128" s="224" t="s">
        <v>156</v>
      </c>
      <c r="AY128" s="18" t="s">
        <v>135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8" t="s">
        <v>80</v>
      </c>
      <c r="BK128" s="226">
        <f>ROUND(I128*H128,3)</f>
        <v>0</v>
      </c>
      <c r="BL128" s="18" t="s">
        <v>142</v>
      </c>
      <c r="BM128" s="224" t="s">
        <v>615</v>
      </c>
    </row>
    <row r="129" s="2" customFormat="1" ht="16.5" customHeight="1">
      <c r="A129" s="39"/>
      <c r="B129" s="40"/>
      <c r="C129" s="213" t="s">
        <v>366</v>
      </c>
      <c r="D129" s="213" t="s">
        <v>137</v>
      </c>
      <c r="E129" s="214" t="s">
        <v>616</v>
      </c>
      <c r="F129" s="215" t="s">
        <v>617</v>
      </c>
      <c r="G129" s="216" t="s">
        <v>20</v>
      </c>
      <c r="H129" s="217">
        <v>2</v>
      </c>
      <c r="I129" s="218"/>
      <c r="J129" s="219">
        <f>ROUND(I129*H129,3)</f>
        <v>0</v>
      </c>
      <c r="K129" s="215" t="s">
        <v>20</v>
      </c>
      <c r="L129" s="45"/>
      <c r="M129" s="220" t="s">
        <v>20</v>
      </c>
      <c r="N129" s="221" t="s">
        <v>44</v>
      </c>
      <c r="O129" s="85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24" t="s">
        <v>142</v>
      </c>
      <c r="AT129" s="224" t="s">
        <v>137</v>
      </c>
      <c r="AU129" s="224" t="s">
        <v>156</v>
      </c>
      <c r="AY129" s="18" t="s">
        <v>135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8" t="s">
        <v>80</v>
      </c>
      <c r="BK129" s="226">
        <f>ROUND(I129*H129,3)</f>
        <v>0</v>
      </c>
      <c r="BL129" s="18" t="s">
        <v>142</v>
      </c>
      <c r="BM129" s="224" t="s">
        <v>618</v>
      </c>
    </row>
    <row r="130" s="2" customFormat="1" ht="16.5" customHeight="1">
      <c r="A130" s="39"/>
      <c r="B130" s="40"/>
      <c r="C130" s="213" t="s">
        <v>371</v>
      </c>
      <c r="D130" s="213" t="s">
        <v>137</v>
      </c>
      <c r="E130" s="214" t="s">
        <v>619</v>
      </c>
      <c r="F130" s="215" t="s">
        <v>620</v>
      </c>
      <c r="G130" s="216" t="s">
        <v>20</v>
      </c>
      <c r="H130" s="217">
        <v>2</v>
      </c>
      <c r="I130" s="218"/>
      <c r="J130" s="219">
        <f>ROUND(I130*H130,3)</f>
        <v>0</v>
      </c>
      <c r="K130" s="215" t="s">
        <v>20</v>
      </c>
      <c r="L130" s="45"/>
      <c r="M130" s="220" t="s">
        <v>20</v>
      </c>
      <c r="N130" s="221" t="s">
        <v>44</v>
      </c>
      <c r="O130" s="85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4" t="s">
        <v>142</v>
      </c>
      <c r="AT130" s="224" t="s">
        <v>137</v>
      </c>
      <c r="AU130" s="224" t="s">
        <v>156</v>
      </c>
      <c r="AY130" s="18" t="s">
        <v>135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80</v>
      </c>
      <c r="BK130" s="226">
        <f>ROUND(I130*H130,3)</f>
        <v>0</v>
      </c>
      <c r="BL130" s="18" t="s">
        <v>142</v>
      </c>
      <c r="BM130" s="224" t="s">
        <v>621</v>
      </c>
    </row>
    <row r="131" s="2" customFormat="1" ht="16.5" customHeight="1">
      <c r="A131" s="39"/>
      <c r="B131" s="40"/>
      <c r="C131" s="213" t="s">
        <v>376</v>
      </c>
      <c r="D131" s="213" t="s">
        <v>137</v>
      </c>
      <c r="E131" s="214" t="s">
        <v>622</v>
      </c>
      <c r="F131" s="215" t="s">
        <v>623</v>
      </c>
      <c r="G131" s="216" t="s">
        <v>20</v>
      </c>
      <c r="H131" s="217">
        <v>80</v>
      </c>
      <c r="I131" s="218"/>
      <c r="J131" s="219">
        <f>ROUND(I131*H131,3)</f>
        <v>0</v>
      </c>
      <c r="K131" s="215" t="s">
        <v>20</v>
      </c>
      <c r="L131" s="45"/>
      <c r="M131" s="220" t="s">
        <v>20</v>
      </c>
      <c r="N131" s="221" t="s">
        <v>44</v>
      </c>
      <c r="O131" s="85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24" t="s">
        <v>142</v>
      </c>
      <c r="AT131" s="224" t="s">
        <v>137</v>
      </c>
      <c r="AU131" s="224" t="s">
        <v>156</v>
      </c>
      <c r="AY131" s="18" t="s">
        <v>135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8" t="s">
        <v>80</v>
      </c>
      <c r="BK131" s="226">
        <f>ROUND(I131*H131,3)</f>
        <v>0</v>
      </c>
      <c r="BL131" s="18" t="s">
        <v>142</v>
      </c>
      <c r="BM131" s="224" t="s">
        <v>624</v>
      </c>
    </row>
    <row r="132" s="2" customFormat="1" ht="16.5" customHeight="1">
      <c r="A132" s="39"/>
      <c r="B132" s="40"/>
      <c r="C132" s="213" t="s">
        <v>381</v>
      </c>
      <c r="D132" s="213" t="s">
        <v>137</v>
      </c>
      <c r="E132" s="214" t="s">
        <v>625</v>
      </c>
      <c r="F132" s="215" t="s">
        <v>626</v>
      </c>
      <c r="G132" s="216" t="s">
        <v>20</v>
      </c>
      <c r="H132" s="217">
        <v>5</v>
      </c>
      <c r="I132" s="218"/>
      <c r="J132" s="219">
        <f>ROUND(I132*H132,3)</f>
        <v>0</v>
      </c>
      <c r="K132" s="215" t="s">
        <v>20</v>
      </c>
      <c r="L132" s="45"/>
      <c r="M132" s="220" t="s">
        <v>20</v>
      </c>
      <c r="N132" s="221" t="s">
        <v>44</v>
      </c>
      <c r="O132" s="85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24" t="s">
        <v>142</v>
      </c>
      <c r="AT132" s="224" t="s">
        <v>137</v>
      </c>
      <c r="AU132" s="224" t="s">
        <v>156</v>
      </c>
      <c r="AY132" s="18" t="s">
        <v>135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8" t="s">
        <v>80</v>
      </c>
      <c r="BK132" s="226">
        <f>ROUND(I132*H132,3)</f>
        <v>0</v>
      </c>
      <c r="BL132" s="18" t="s">
        <v>142</v>
      </c>
      <c r="BM132" s="224" t="s">
        <v>627</v>
      </c>
    </row>
    <row r="133" s="2" customFormat="1" ht="16.5" customHeight="1">
      <c r="A133" s="39"/>
      <c r="B133" s="40"/>
      <c r="C133" s="213" t="s">
        <v>389</v>
      </c>
      <c r="D133" s="213" t="s">
        <v>137</v>
      </c>
      <c r="E133" s="214" t="s">
        <v>628</v>
      </c>
      <c r="F133" s="215" t="s">
        <v>629</v>
      </c>
      <c r="G133" s="216" t="s">
        <v>20</v>
      </c>
      <c r="H133" s="217">
        <v>2</v>
      </c>
      <c r="I133" s="218"/>
      <c r="J133" s="219">
        <f>ROUND(I133*H133,3)</f>
        <v>0</v>
      </c>
      <c r="K133" s="215" t="s">
        <v>20</v>
      </c>
      <c r="L133" s="45"/>
      <c r="M133" s="220" t="s">
        <v>20</v>
      </c>
      <c r="N133" s="221" t="s">
        <v>44</v>
      </c>
      <c r="O133" s="85"/>
      <c r="P133" s="222">
        <f>O133*H133</f>
        <v>0</v>
      </c>
      <c r="Q133" s="222">
        <v>0</v>
      </c>
      <c r="R133" s="222">
        <f>Q133*H133</f>
        <v>0</v>
      </c>
      <c r="S133" s="222">
        <v>0</v>
      </c>
      <c r="T133" s="223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24" t="s">
        <v>142</v>
      </c>
      <c r="AT133" s="224" t="s">
        <v>137</v>
      </c>
      <c r="AU133" s="224" t="s">
        <v>156</v>
      </c>
      <c r="AY133" s="18" t="s">
        <v>135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8" t="s">
        <v>80</v>
      </c>
      <c r="BK133" s="226">
        <f>ROUND(I133*H133,3)</f>
        <v>0</v>
      </c>
      <c r="BL133" s="18" t="s">
        <v>142</v>
      </c>
      <c r="BM133" s="224" t="s">
        <v>630</v>
      </c>
    </row>
    <row r="134" s="2" customFormat="1" ht="16.5" customHeight="1">
      <c r="A134" s="39"/>
      <c r="B134" s="40"/>
      <c r="C134" s="213" t="s">
        <v>400</v>
      </c>
      <c r="D134" s="213" t="s">
        <v>137</v>
      </c>
      <c r="E134" s="214" t="s">
        <v>631</v>
      </c>
      <c r="F134" s="215" t="s">
        <v>632</v>
      </c>
      <c r="G134" s="216" t="s">
        <v>20</v>
      </c>
      <c r="H134" s="217">
        <v>2</v>
      </c>
      <c r="I134" s="218"/>
      <c r="J134" s="219">
        <f>ROUND(I134*H134,3)</f>
        <v>0</v>
      </c>
      <c r="K134" s="215" t="s">
        <v>20</v>
      </c>
      <c r="L134" s="45"/>
      <c r="M134" s="220" t="s">
        <v>20</v>
      </c>
      <c r="N134" s="221" t="s">
        <v>44</v>
      </c>
      <c r="O134" s="85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24" t="s">
        <v>142</v>
      </c>
      <c r="AT134" s="224" t="s">
        <v>137</v>
      </c>
      <c r="AU134" s="224" t="s">
        <v>156</v>
      </c>
      <c r="AY134" s="18" t="s">
        <v>135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8" t="s">
        <v>80</v>
      </c>
      <c r="BK134" s="226">
        <f>ROUND(I134*H134,3)</f>
        <v>0</v>
      </c>
      <c r="BL134" s="18" t="s">
        <v>142</v>
      </c>
      <c r="BM134" s="224" t="s">
        <v>633</v>
      </c>
    </row>
    <row r="135" s="2" customFormat="1" ht="16.5" customHeight="1">
      <c r="A135" s="39"/>
      <c r="B135" s="40"/>
      <c r="C135" s="213" t="s">
        <v>410</v>
      </c>
      <c r="D135" s="213" t="s">
        <v>137</v>
      </c>
      <c r="E135" s="214" t="s">
        <v>634</v>
      </c>
      <c r="F135" s="215" t="s">
        <v>635</v>
      </c>
      <c r="G135" s="216" t="s">
        <v>20</v>
      </c>
      <c r="H135" s="217">
        <v>2</v>
      </c>
      <c r="I135" s="218"/>
      <c r="J135" s="219">
        <f>ROUND(I135*H135,3)</f>
        <v>0</v>
      </c>
      <c r="K135" s="215" t="s">
        <v>20</v>
      </c>
      <c r="L135" s="45"/>
      <c r="M135" s="220" t="s">
        <v>20</v>
      </c>
      <c r="N135" s="221" t="s">
        <v>44</v>
      </c>
      <c r="O135" s="85"/>
      <c r="P135" s="222">
        <f>O135*H135</f>
        <v>0</v>
      </c>
      <c r="Q135" s="222">
        <v>0</v>
      </c>
      <c r="R135" s="222">
        <f>Q135*H135</f>
        <v>0</v>
      </c>
      <c r="S135" s="222">
        <v>0</v>
      </c>
      <c r="T135" s="223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24" t="s">
        <v>142</v>
      </c>
      <c r="AT135" s="224" t="s">
        <v>137</v>
      </c>
      <c r="AU135" s="224" t="s">
        <v>156</v>
      </c>
      <c r="AY135" s="18" t="s">
        <v>135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8" t="s">
        <v>80</v>
      </c>
      <c r="BK135" s="226">
        <f>ROUND(I135*H135,3)</f>
        <v>0</v>
      </c>
      <c r="BL135" s="18" t="s">
        <v>142</v>
      </c>
      <c r="BM135" s="224" t="s">
        <v>636</v>
      </c>
    </row>
    <row r="136" s="2" customFormat="1" ht="16.5" customHeight="1">
      <c r="A136" s="39"/>
      <c r="B136" s="40"/>
      <c r="C136" s="213" t="s">
        <v>415</v>
      </c>
      <c r="D136" s="213" t="s">
        <v>137</v>
      </c>
      <c r="E136" s="214" t="s">
        <v>637</v>
      </c>
      <c r="F136" s="215" t="s">
        <v>638</v>
      </c>
      <c r="G136" s="216" t="s">
        <v>20</v>
      </c>
      <c r="H136" s="217">
        <v>1</v>
      </c>
      <c r="I136" s="218"/>
      <c r="J136" s="219">
        <f>ROUND(I136*H136,3)</f>
        <v>0</v>
      </c>
      <c r="K136" s="215" t="s">
        <v>20</v>
      </c>
      <c r="L136" s="45"/>
      <c r="M136" s="220" t="s">
        <v>20</v>
      </c>
      <c r="N136" s="221" t="s">
        <v>44</v>
      </c>
      <c r="O136" s="85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24" t="s">
        <v>142</v>
      </c>
      <c r="AT136" s="224" t="s">
        <v>137</v>
      </c>
      <c r="AU136" s="224" t="s">
        <v>156</v>
      </c>
      <c r="AY136" s="18" t="s">
        <v>135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8" t="s">
        <v>80</v>
      </c>
      <c r="BK136" s="226">
        <f>ROUND(I136*H136,3)</f>
        <v>0</v>
      </c>
      <c r="BL136" s="18" t="s">
        <v>142</v>
      </c>
      <c r="BM136" s="224" t="s">
        <v>639</v>
      </c>
    </row>
    <row r="137" s="2" customFormat="1" ht="16.5" customHeight="1">
      <c r="A137" s="39"/>
      <c r="B137" s="40"/>
      <c r="C137" s="213" t="s">
        <v>422</v>
      </c>
      <c r="D137" s="213" t="s">
        <v>137</v>
      </c>
      <c r="E137" s="214" t="s">
        <v>640</v>
      </c>
      <c r="F137" s="215" t="s">
        <v>641</v>
      </c>
      <c r="G137" s="216" t="s">
        <v>20</v>
      </c>
      <c r="H137" s="217">
        <v>1</v>
      </c>
      <c r="I137" s="218"/>
      <c r="J137" s="219">
        <f>ROUND(I137*H137,3)</f>
        <v>0</v>
      </c>
      <c r="K137" s="215" t="s">
        <v>20</v>
      </c>
      <c r="L137" s="45"/>
      <c r="M137" s="220" t="s">
        <v>20</v>
      </c>
      <c r="N137" s="221" t="s">
        <v>44</v>
      </c>
      <c r="O137" s="85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24" t="s">
        <v>142</v>
      </c>
      <c r="AT137" s="224" t="s">
        <v>137</v>
      </c>
      <c r="AU137" s="224" t="s">
        <v>156</v>
      </c>
      <c r="AY137" s="18" t="s">
        <v>135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8" t="s">
        <v>80</v>
      </c>
      <c r="BK137" s="226">
        <f>ROUND(I137*H137,3)</f>
        <v>0</v>
      </c>
      <c r="BL137" s="18" t="s">
        <v>142</v>
      </c>
      <c r="BM137" s="224" t="s">
        <v>642</v>
      </c>
    </row>
    <row r="138" s="12" customFormat="1" ht="20.88" customHeight="1">
      <c r="A138" s="12"/>
      <c r="B138" s="197"/>
      <c r="C138" s="198"/>
      <c r="D138" s="199" t="s">
        <v>72</v>
      </c>
      <c r="E138" s="211" t="s">
        <v>643</v>
      </c>
      <c r="F138" s="211" t="s">
        <v>644</v>
      </c>
      <c r="G138" s="198"/>
      <c r="H138" s="198"/>
      <c r="I138" s="201"/>
      <c r="J138" s="212">
        <f>BK138</f>
        <v>0</v>
      </c>
      <c r="K138" s="198"/>
      <c r="L138" s="203"/>
      <c r="M138" s="204"/>
      <c r="N138" s="205"/>
      <c r="O138" s="205"/>
      <c r="P138" s="206">
        <f>SUM(P139:P148)</f>
        <v>0</v>
      </c>
      <c r="Q138" s="205"/>
      <c r="R138" s="206">
        <f>SUM(R139:R148)</f>
        <v>0</v>
      </c>
      <c r="S138" s="205"/>
      <c r="T138" s="207">
        <f>SUM(T139:T148)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8" t="s">
        <v>80</v>
      </c>
      <c r="AT138" s="209" t="s">
        <v>72</v>
      </c>
      <c r="AU138" s="209" t="s">
        <v>82</v>
      </c>
      <c r="AY138" s="208" t="s">
        <v>135</v>
      </c>
      <c r="BK138" s="210">
        <f>SUM(BK139:BK148)</f>
        <v>0</v>
      </c>
    </row>
    <row r="139" s="2" customFormat="1" ht="62.7" customHeight="1">
      <c r="A139" s="39"/>
      <c r="B139" s="40"/>
      <c r="C139" s="213" t="s">
        <v>387</v>
      </c>
      <c r="D139" s="213" t="s">
        <v>137</v>
      </c>
      <c r="E139" s="214" t="s">
        <v>645</v>
      </c>
      <c r="F139" s="215" t="s">
        <v>646</v>
      </c>
      <c r="G139" s="216" t="s">
        <v>20</v>
      </c>
      <c r="H139" s="217">
        <v>2</v>
      </c>
      <c r="I139" s="218"/>
      <c r="J139" s="219">
        <f>ROUND(I139*H139,3)</f>
        <v>0</v>
      </c>
      <c r="K139" s="215" t="s">
        <v>20</v>
      </c>
      <c r="L139" s="45"/>
      <c r="M139" s="220" t="s">
        <v>20</v>
      </c>
      <c r="N139" s="221" t="s">
        <v>44</v>
      </c>
      <c r="O139" s="85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4" t="s">
        <v>142</v>
      </c>
      <c r="AT139" s="224" t="s">
        <v>137</v>
      </c>
      <c r="AU139" s="224" t="s">
        <v>156</v>
      </c>
      <c r="AY139" s="18" t="s">
        <v>135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8" t="s">
        <v>80</v>
      </c>
      <c r="BK139" s="226">
        <f>ROUND(I139*H139,3)</f>
        <v>0</v>
      </c>
      <c r="BL139" s="18" t="s">
        <v>142</v>
      </c>
      <c r="BM139" s="224" t="s">
        <v>647</v>
      </c>
    </row>
    <row r="140" s="2" customFormat="1" ht="62.7" customHeight="1">
      <c r="A140" s="39"/>
      <c r="B140" s="40"/>
      <c r="C140" s="213" t="s">
        <v>431</v>
      </c>
      <c r="D140" s="213" t="s">
        <v>137</v>
      </c>
      <c r="E140" s="214" t="s">
        <v>648</v>
      </c>
      <c r="F140" s="215" t="s">
        <v>649</v>
      </c>
      <c r="G140" s="216" t="s">
        <v>20</v>
      </c>
      <c r="H140" s="217">
        <v>7</v>
      </c>
      <c r="I140" s="218"/>
      <c r="J140" s="219">
        <f>ROUND(I140*H140,3)</f>
        <v>0</v>
      </c>
      <c r="K140" s="215" t="s">
        <v>20</v>
      </c>
      <c r="L140" s="45"/>
      <c r="M140" s="220" t="s">
        <v>20</v>
      </c>
      <c r="N140" s="221" t="s">
        <v>44</v>
      </c>
      <c r="O140" s="85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24" t="s">
        <v>142</v>
      </c>
      <c r="AT140" s="224" t="s">
        <v>137</v>
      </c>
      <c r="AU140" s="224" t="s">
        <v>156</v>
      </c>
      <c r="AY140" s="18" t="s">
        <v>135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8" t="s">
        <v>80</v>
      </c>
      <c r="BK140" s="226">
        <f>ROUND(I140*H140,3)</f>
        <v>0</v>
      </c>
      <c r="BL140" s="18" t="s">
        <v>142</v>
      </c>
      <c r="BM140" s="224" t="s">
        <v>650</v>
      </c>
    </row>
    <row r="141" s="2" customFormat="1" ht="62.7" customHeight="1">
      <c r="A141" s="39"/>
      <c r="B141" s="40"/>
      <c r="C141" s="213" t="s">
        <v>437</v>
      </c>
      <c r="D141" s="213" t="s">
        <v>137</v>
      </c>
      <c r="E141" s="214" t="s">
        <v>651</v>
      </c>
      <c r="F141" s="215" t="s">
        <v>652</v>
      </c>
      <c r="G141" s="216" t="s">
        <v>20</v>
      </c>
      <c r="H141" s="217">
        <v>4</v>
      </c>
      <c r="I141" s="218"/>
      <c r="J141" s="219">
        <f>ROUND(I141*H141,3)</f>
        <v>0</v>
      </c>
      <c r="K141" s="215" t="s">
        <v>20</v>
      </c>
      <c r="L141" s="45"/>
      <c r="M141" s="220" t="s">
        <v>20</v>
      </c>
      <c r="N141" s="221" t="s">
        <v>44</v>
      </c>
      <c r="O141" s="85"/>
      <c r="P141" s="222">
        <f>O141*H141</f>
        <v>0</v>
      </c>
      <c r="Q141" s="222">
        <v>0</v>
      </c>
      <c r="R141" s="222">
        <f>Q141*H141</f>
        <v>0</v>
      </c>
      <c r="S141" s="222">
        <v>0</v>
      </c>
      <c r="T141" s="223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24" t="s">
        <v>142</v>
      </c>
      <c r="AT141" s="224" t="s">
        <v>137</v>
      </c>
      <c r="AU141" s="224" t="s">
        <v>156</v>
      </c>
      <c r="AY141" s="18" t="s">
        <v>135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8" t="s">
        <v>80</v>
      </c>
      <c r="BK141" s="226">
        <f>ROUND(I141*H141,3)</f>
        <v>0</v>
      </c>
      <c r="BL141" s="18" t="s">
        <v>142</v>
      </c>
      <c r="BM141" s="224" t="s">
        <v>653</v>
      </c>
    </row>
    <row r="142" s="2" customFormat="1" ht="62.7" customHeight="1">
      <c r="A142" s="39"/>
      <c r="B142" s="40"/>
      <c r="C142" s="213" t="s">
        <v>440</v>
      </c>
      <c r="D142" s="213" t="s">
        <v>137</v>
      </c>
      <c r="E142" s="214" t="s">
        <v>654</v>
      </c>
      <c r="F142" s="215" t="s">
        <v>655</v>
      </c>
      <c r="G142" s="216" t="s">
        <v>20</v>
      </c>
      <c r="H142" s="217">
        <v>1</v>
      </c>
      <c r="I142" s="218"/>
      <c r="J142" s="219">
        <f>ROUND(I142*H142,3)</f>
        <v>0</v>
      </c>
      <c r="K142" s="215" t="s">
        <v>20</v>
      </c>
      <c r="L142" s="45"/>
      <c r="M142" s="220" t="s">
        <v>20</v>
      </c>
      <c r="N142" s="221" t="s">
        <v>44</v>
      </c>
      <c r="O142" s="85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24" t="s">
        <v>142</v>
      </c>
      <c r="AT142" s="224" t="s">
        <v>137</v>
      </c>
      <c r="AU142" s="224" t="s">
        <v>156</v>
      </c>
      <c r="AY142" s="18" t="s">
        <v>135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8" t="s">
        <v>80</v>
      </c>
      <c r="BK142" s="226">
        <f>ROUND(I142*H142,3)</f>
        <v>0</v>
      </c>
      <c r="BL142" s="18" t="s">
        <v>142</v>
      </c>
      <c r="BM142" s="224" t="s">
        <v>656</v>
      </c>
    </row>
    <row r="143" s="2" customFormat="1" ht="62.7" customHeight="1">
      <c r="A143" s="39"/>
      <c r="B143" s="40"/>
      <c r="C143" s="213" t="s">
        <v>442</v>
      </c>
      <c r="D143" s="213" t="s">
        <v>137</v>
      </c>
      <c r="E143" s="214" t="s">
        <v>657</v>
      </c>
      <c r="F143" s="215" t="s">
        <v>658</v>
      </c>
      <c r="G143" s="216" t="s">
        <v>20</v>
      </c>
      <c r="H143" s="217">
        <v>2</v>
      </c>
      <c r="I143" s="218"/>
      <c r="J143" s="219">
        <f>ROUND(I143*H143,3)</f>
        <v>0</v>
      </c>
      <c r="K143" s="215" t="s">
        <v>20</v>
      </c>
      <c r="L143" s="45"/>
      <c r="M143" s="220" t="s">
        <v>20</v>
      </c>
      <c r="N143" s="221" t="s">
        <v>44</v>
      </c>
      <c r="O143" s="85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4" t="s">
        <v>142</v>
      </c>
      <c r="AT143" s="224" t="s">
        <v>137</v>
      </c>
      <c r="AU143" s="224" t="s">
        <v>156</v>
      </c>
      <c r="AY143" s="18" t="s">
        <v>135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8" t="s">
        <v>80</v>
      </c>
      <c r="BK143" s="226">
        <f>ROUND(I143*H143,3)</f>
        <v>0</v>
      </c>
      <c r="BL143" s="18" t="s">
        <v>142</v>
      </c>
      <c r="BM143" s="224" t="s">
        <v>659</v>
      </c>
    </row>
    <row r="144" s="2" customFormat="1" ht="62.7" customHeight="1">
      <c r="A144" s="39"/>
      <c r="B144" s="40"/>
      <c r="C144" s="213" t="s">
        <v>449</v>
      </c>
      <c r="D144" s="213" t="s">
        <v>137</v>
      </c>
      <c r="E144" s="214" t="s">
        <v>660</v>
      </c>
      <c r="F144" s="215" t="s">
        <v>661</v>
      </c>
      <c r="G144" s="216" t="s">
        <v>20</v>
      </c>
      <c r="H144" s="217">
        <v>2</v>
      </c>
      <c r="I144" s="218"/>
      <c r="J144" s="219">
        <f>ROUND(I144*H144,3)</f>
        <v>0</v>
      </c>
      <c r="K144" s="215" t="s">
        <v>20</v>
      </c>
      <c r="L144" s="45"/>
      <c r="M144" s="220" t="s">
        <v>20</v>
      </c>
      <c r="N144" s="221" t="s">
        <v>44</v>
      </c>
      <c r="O144" s="85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24" t="s">
        <v>142</v>
      </c>
      <c r="AT144" s="224" t="s">
        <v>137</v>
      </c>
      <c r="AU144" s="224" t="s">
        <v>156</v>
      </c>
      <c r="AY144" s="18" t="s">
        <v>135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8" t="s">
        <v>80</v>
      </c>
      <c r="BK144" s="226">
        <f>ROUND(I144*H144,3)</f>
        <v>0</v>
      </c>
      <c r="BL144" s="18" t="s">
        <v>142</v>
      </c>
      <c r="BM144" s="224" t="s">
        <v>662</v>
      </c>
    </row>
    <row r="145" s="2" customFormat="1" ht="33" customHeight="1">
      <c r="A145" s="39"/>
      <c r="B145" s="40"/>
      <c r="C145" s="213" t="s">
        <v>455</v>
      </c>
      <c r="D145" s="213" t="s">
        <v>137</v>
      </c>
      <c r="E145" s="214" t="s">
        <v>663</v>
      </c>
      <c r="F145" s="215" t="s">
        <v>664</v>
      </c>
      <c r="G145" s="216" t="s">
        <v>20</v>
      </c>
      <c r="H145" s="217">
        <v>46</v>
      </c>
      <c r="I145" s="218"/>
      <c r="J145" s="219">
        <f>ROUND(I145*H145,3)</f>
        <v>0</v>
      </c>
      <c r="K145" s="215" t="s">
        <v>20</v>
      </c>
      <c r="L145" s="45"/>
      <c r="M145" s="220" t="s">
        <v>20</v>
      </c>
      <c r="N145" s="221" t="s">
        <v>44</v>
      </c>
      <c r="O145" s="85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24" t="s">
        <v>142</v>
      </c>
      <c r="AT145" s="224" t="s">
        <v>137</v>
      </c>
      <c r="AU145" s="224" t="s">
        <v>156</v>
      </c>
      <c r="AY145" s="18" t="s">
        <v>135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8" t="s">
        <v>80</v>
      </c>
      <c r="BK145" s="226">
        <f>ROUND(I145*H145,3)</f>
        <v>0</v>
      </c>
      <c r="BL145" s="18" t="s">
        <v>142</v>
      </c>
      <c r="BM145" s="224" t="s">
        <v>665</v>
      </c>
    </row>
    <row r="146" s="2" customFormat="1" ht="24.15" customHeight="1">
      <c r="A146" s="39"/>
      <c r="B146" s="40"/>
      <c r="C146" s="213" t="s">
        <v>464</v>
      </c>
      <c r="D146" s="213" t="s">
        <v>137</v>
      </c>
      <c r="E146" s="214" t="s">
        <v>666</v>
      </c>
      <c r="F146" s="215" t="s">
        <v>667</v>
      </c>
      <c r="G146" s="216" t="s">
        <v>20</v>
      </c>
      <c r="H146" s="217">
        <v>46</v>
      </c>
      <c r="I146" s="218"/>
      <c r="J146" s="219">
        <f>ROUND(I146*H146,3)</f>
        <v>0</v>
      </c>
      <c r="K146" s="215" t="s">
        <v>20</v>
      </c>
      <c r="L146" s="45"/>
      <c r="M146" s="220" t="s">
        <v>20</v>
      </c>
      <c r="N146" s="221" t="s">
        <v>44</v>
      </c>
      <c r="O146" s="85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24" t="s">
        <v>142</v>
      </c>
      <c r="AT146" s="224" t="s">
        <v>137</v>
      </c>
      <c r="AU146" s="224" t="s">
        <v>156</v>
      </c>
      <c r="AY146" s="18" t="s">
        <v>135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8" t="s">
        <v>80</v>
      </c>
      <c r="BK146" s="226">
        <f>ROUND(I146*H146,3)</f>
        <v>0</v>
      </c>
      <c r="BL146" s="18" t="s">
        <v>142</v>
      </c>
      <c r="BM146" s="224" t="s">
        <v>668</v>
      </c>
    </row>
    <row r="147" s="2" customFormat="1" ht="49.05" customHeight="1">
      <c r="A147" s="39"/>
      <c r="B147" s="40"/>
      <c r="C147" s="213" t="s">
        <v>470</v>
      </c>
      <c r="D147" s="213" t="s">
        <v>137</v>
      </c>
      <c r="E147" s="214" t="s">
        <v>669</v>
      </c>
      <c r="F147" s="215" t="s">
        <v>670</v>
      </c>
      <c r="G147" s="216" t="s">
        <v>20</v>
      </c>
      <c r="H147" s="217">
        <v>10</v>
      </c>
      <c r="I147" s="218"/>
      <c r="J147" s="219">
        <f>ROUND(I147*H147,3)</f>
        <v>0</v>
      </c>
      <c r="K147" s="215" t="s">
        <v>20</v>
      </c>
      <c r="L147" s="45"/>
      <c r="M147" s="220" t="s">
        <v>20</v>
      </c>
      <c r="N147" s="221" t="s">
        <v>44</v>
      </c>
      <c r="O147" s="85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24" t="s">
        <v>142</v>
      </c>
      <c r="AT147" s="224" t="s">
        <v>137</v>
      </c>
      <c r="AU147" s="224" t="s">
        <v>156</v>
      </c>
      <c r="AY147" s="18" t="s">
        <v>135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8" t="s">
        <v>80</v>
      </c>
      <c r="BK147" s="226">
        <f>ROUND(I147*H147,3)</f>
        <v>0</v>
      </c>
      <c r="BL147" s="18" t="s">
        <v>142</v>
      </c>
      <c r="BM147" s="224" t="s">
        <v>671</v>
      </c>
    </row>
    <row r="148" s="2" customFormat="1" ht="49.05" customHeight="1">
      <c r="A148" s="39"/>
      <c r="B148" s="40"/>
      <c r="C148" s="213" t="s">
        <v>475</v>
      </c>
      <c r="D148" s="213" t="s">
        <v>137</v>
      </c>
      <c r="E148" s="214" t="s">
        <v>672</v>
      </c>
      <c r="F148" s="215" t="s">
        <v>673</v>
      </c>
      <c r="G148" s="216" t="s">
        <v>20</v>
      </c>
      <c r="H148" s="217">
        <v>4</v>
      </c>
      <c r="I148" s="218"/>
      <c r="J148" s="219">
        <f>ROUND(I148*H148,3)</f>
        <v>0</v>
      </c>
      <c r="K148" s="215" t="s">
        <v>20</v>
      </c>
      <c r="L148" s="45"/>
      <c r="M148" s="220" t="s">
        <v>20</v>
      </c>
      <c r="N148" s="221" t="s">
        <v>44</v>
      </c>
      <c r="O148" s="85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24" t="s">
        <v>142</v>
      </c>
      <c r="AT148" s="224" t="s">
        <v>137</v>
      </c>
      <c r="AU148" s="224" t="s">
        <v>156</v>
      </c>
      <c r="AY148" s="18" t="s">
        <v>135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8" t="s">
        <v>80</v>
      </c>
      <c r="BK148" s="226">
        <f>ROUND(I148*H148,3)</f>
        <v>0</v>
      </c>
      <c r="BL148" s="18" t="s">
        <v>142</v>
      </c>
      <c r="BM148" s="224" t="s">
        <v>674</v>
      </c>
    </row>
    <row r="149" s="12" customFormat="1" ht="20.88" customHeight="1">
      <c r="A149" s="12"/>
      <c r="B149" s="197"/>
      <c r="C149" s="198"/>
      <c r="D149" s="199" t="s">
        <v>72</v>
      </c>
      <c r="E149" s="211" t="s">
        <v>675</v>
      </c>
      <c r="F149" s="211" t="s">
        <v>676</v>
      </c>
      <c r="G149" s="198"/>
      <c r="H149" s="198"/>
      <c r="I149" s="201"/>
      <c r="J149" s="212">
        <f>BK149</f>
        <v>0</v>
      </c>
      <c r="K149" s="198"/>
      <c r="L149" s="203"/>
      <c r="M149" s="204"/>
      <c r="N149" s="205"/>
      <c r="O149" s="205"/>
      <c r="P149" s="206">
        <f>SUM(P150:P155)</f>
        <v>0</v>
      </c>
      <c r="Q149" s="205"/>
      <c r="R149" s="206">
        <f>SUM(R150:R155)</f>
        <v>0</v>
      </c>
      <c r="S149" s="205"/>
      <c r="T149" s="207">
        <f>SUM(T150:T155)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8" t="s">
        <v>80</v>
      </c>
      <c r="AT149" s="209" t="s">
        <v>72</v>
      </c>
      <c r="AU149" s="209" t="s">
        <v>82</v>
      </c>
      <c r="AY149" s="208" t="s">
        <v>135</v>
      </c>
      <c r="BK149" s="210">
        <f>SUM(BK150:BK155)</f>
        <v>0</v>
      </c>
    </row>
    <row r="150" s="2" customFormat="1" ht="16.5" customHeight="1">
      <c r="A150" s="39"/>
      <c r="B150" s="40"/>
      <c r="C150" s="213" t="s">
        <v>483</v>
      </c>
      <c r="D150" s="213" t="s">
        <v>137</v>
      </c>
      <c r="E150" s="214" t="s">
        <v>677</v>
      </c>
      <c r="F150" s="215" t="s">
        <v>678</v>
      </c>
      <c r="G150" s="216" t="s">
        <v>20</v>
      </c>
      <c r="H150" s="217">
        <v>1</v>
      </c>
      <c r="I150" s="218"/>
      <c r="J150" s="219">
        <f>ROUND(I150*H150,3)</f>
        <v>0</v>
      </c>
      <c r="K150" s="215" t="s">
        <v>20</v>
      </c>
      <c r="L150" s="45"/>
      <c r="M150" s="220" t="s">
        <v>20</v>
      </c>
      <c r="N150" s="221" t="s">
        <v>44</v>
      </c>
      <c r="O150" s="85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24" t="s">
        <v>142</v>
      </c>
      <c r="AT150" s="224" t="s">
        <v>137</v>
      </c>
      <c r="AU150" s="224" t="s">
        <v>156</v>
      </c>
      <c r="AY150" s="18" t="s">
        <v>135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8" t="s">
        <v>80</v>
      </c>
      <c r="BK150" s="226">
        <f>ROUND(I150*H150,3)</f>
        <v>0</v>
      </c>
      <c r="BL150" s="18" t="s">
        <v>142</v>
      </c>
      <c r="BM150" s="224" t="s">
        <v>679</v>
      </c>
    </row>
    <row r="151" s="2" customFormat="1" ht="16.5" customHeight="1">
      <c r="A151" s="39"/>
      <c r="B151" s="40"/>
      <c r="C151" s="213" t="s">
        <v>489</v>
      </c>
      <c r="D151" s="213" t="s">
        <v>137</v>
      </c>
      <c r="E151" s="214" t="s">
        <v>680</v>
      </c>
      <c r="F151" s="215" t="s">
        <v>681</v>
      </c>
      <c r="G151" s="216" t="s">
        <v>20</v>
      </c>
      <c r="H151" s="217">
        <v>1</v>
      </c>
      <c r="I151" s="218"/>
      <c r="J151" s="219">
        <f>ROUND(I151*H151,3)</f>
        <v>0</v>
      </c>
      <c r="K151" s="215" t="s">
        <v>20</v>
      </c>
      <c r="L151" s="45"/>
      <c r="M151" s="220" t="s">
        <v>20</v>
      </c>
      <c r="N151" s="221" t="s">
        <v>44</v>
      </c>
      <c r="O151" s="85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24" t="s">
        <v>142</v>
      </c>
      <c r="AT151" s="224" t="s">
        <v>137</v>
      </c>
      <c r="AU151" s="224" t="s">
        <v>156</v>
      </c>
      <c r="AY151" s="18" t="s">
        <v>135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8" t="s">
        <v>80</v>
      </c>
      <c r="BK151" s="226">
        <f>ROUND(I151*H151,3)</f>
        <v>0</v>
      </c>
      <c r="BL151" s="18" t="s">
        <v>142</v>
      </c>
      <c r="BM151" s="224" t="s">
        <v>682</v>
      </c>
    </row>
    <row r="152" s="2" customFormat="1" ht="16.5" customHeight="1">
      <c r="A152" s="39"/>
      <c r="B152" s="40"/>
      <c r="C152" s="213" t="s">
        <v>498</v>
      </c>
      <c r="D152" s="213" t="s">
        <v>137</v>
      </c>
      <c r="E152" s="214" t="s">
        <v>683</v>
      </c>
      <c r="F152" s="215" t="s">
        <v>684</v>
      </c>
      <c r="G152" s="216" t="s">
        <v>20</v>
      </c>
      <c r="H152" s="217">
        <v>1</v>
      </c>
      <c r="I152" s="218"/>
      <c r="J152" s="219">
        <f>ROUND(I152*H152,3)</f>
        <v>0</v>
      </c>
      <c r="K152" s="215" t="s">
        <v>20</v>
      </c>
      <c r="L152" s="45"/>
      <c r="M152" s="220" t="s">
        <v>20</v>
      </c>
      <c r="N152" s="221" t="s">
        <v>44</v>
      </c>
      <c r="O152" s="85"/>
      <c r="P152" s="222">
        <f>O152*H152</f>
        <v>0</v>
      </c>
      <c r="Q152" s="222">
        <v>0</v>
      </c>
      <c r="R152" s="222">
        <f>Q152*H152</f>
        <v>0</v>
      </c>
      <c r="S152" s="222">
        <v>0</v>
      </c>
      <c r="T152" s="223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24" t="s">
        <v>142</v>
      </c>
      <c r="AT152" s="224" t="s">
        <v>137</v>
      </c>
      <c r="AU152" s="224" t="s">
        <v>156</v>
      </c>
      <c r="AY152" s="18" t="s">
        <v>135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8" t="s">
        <v>80</v>
      </c>
      <c r="BK152" s="226">
        <f>ROUND(I152*H152,3)</f>
        <v>0</v>
      </c>
      <c r="BL152" s="18" t="s">
        <v>142</v>
      </c>
      <c r="BM152" s="224" t="s">
        <v>685</v>
      </c>
    </row>
    <row r="153" s="2" customFormat="1" ht="16.5" customHeight="1">
      <c r="A153" s="39"/>
      <c r="B153" s="40"/>
      <c r="C153" s="213" t="s">
        <v>504</v>
      </c>
      <c r="D153" s="213" t="s">
        <v>137</v>
      </c>
      <c r="E153" s="214" t="s">
        <v>686</v>
      </c>
      <c r="F153" s="215" t="s">
        <v>687</v>
      </c>
      <c r="G153" s="216" t="s">
        <v>20</v>
      </c>
      <c r="H153" s="217">
        <v>1</v>
      </c>
      <c r="I153" s="218"/>
      <c r="J153" s="219">
        <f>ROUND(I153*H153,3)</f>
        <v>0</v>
      </c>
      <c r="K153" s="215" t="s">
        <v>20</v>
      </c>
      <c r="L153" s="45"/>
      <c r="M153" s="220" t="s">
        <v>20</v>
      </c>
      <c r="N153" s="221" t="s">
        <v>44</v>
      </c>
      <c r="O153" s="85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24" t="s">
        <v>142</v>
      </c>
      <c r="AT153" s="224" t="s">
        <v>137</v>
      </c>
      <c r="AU153" s="224" t="s">
        <v>156</v>
      </c>
      <c r="AY153" s="18" t="s">
        <v>135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8" t="s">
        <v>80</v>
      </c>
      <c r="BK153" s="226">
        <f>ROUND(I153*H153,3)</f>
        <v>0</v>
      </c>
      <c r="BL153" s="18" t="s">
        <v>142</v>
      </c>
      <c r="BM153" s="224" t="s">
        <v>688</v>
      </c>
    </row>
    <row r="154" s="2" customFormat="1" ht="16.5" customHeight="1">
      <c r="A154" s="39"/>
      <c r="B154" s="40"/>
      <c r="C154" s="213" t="s">
        <v>508</v>
      </c>
      <c r="D154" s="213" t="s">
        <v>137</v>
      </c>
      <c r="E154" s="214" t="s">
        <v>689</v>
      </c>
      <c r="F154" s="215" t="s">
        <v>690</v>
      </c>
      <c r="G154" s="216" t="s">
        <v>20</v>
      </c>
      <c r="H154" s="217">
        <v>1</v>
      </c>
      <c r="I154" s="218"/>
      <c r="J154" s="219">
        <f>ROUND(I154*H154,3)</f>
        <v>0</v>
      </c>
      <c r="K154" s="215" t="s">
        <v>20</v>
      </c>
      <c r="L154" s="45"/>
      <c r="M154" s="220" t="s">
        <v>20</v>
      </c>
      <c r="N154" s="221" t="s">
        <v>44</v>
      </c>
      <c r="O154" s="85"/>
      <c r="P154" s="222">
        <f>O154*H154</f>
        <v>0</v>
      </c>
      <c r="Q154" s="222">
        <v>0</v>
      </c>
      <c r="R154" s="222">
        <f>Q154*H154</f>
        <v>0</v>
      </c>
      <c r="S154" s="222">
        <v>0</v>
      </c>
      <c r="T154" s="223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24" t="s">
        <v>142</v>
      </c>
      <c r="AT154" s="224" t="s">
        <v>137</v>
      </c>
      <c r="AU154" s="224" t="s">
        <v>156</v>
      </c>
      <c r="AY154" s="18" t="s">
        <v>135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18" t="s">
        <v>80</v>
      </c>
      <c r="BK154" s="226">
        <f>ROUND(I154*H154,3)</f>
        <v>0</v>
      </c>
      <c r="BL154" s="18" t="s">
        <v>142</v>
      </c>
      <c r="BM154" s="224" t="s">
        <v>691</v>
      </c>
    </row>
    <row r="155" s="2" customFormat="1" ht="16.5" customHeight="1">
      <c r="A155" s="39"/>
      <c r="B155" s="40"/>
      <c r="C155" s="213" t="s">
        <v>517</v>
      </c>
      <c r="D155" s="213" t="s">
        <v>137</v>
      </c>
      <c r="E155" s="214" t="s">
        <v>692</v>
      </c>
      <c r="F155" s="215" t="s">
        <v>693</v>
      </c>
      <c r="G155" s="216" t="s">
        <v>20</v>
      </c>
      <c r="H155" s="217">
        <v>1</v>
      </c>
      <c r="I155" s="218"/>
      <c r="J155" s="219">
        <f>ROUND(I155*H155,3)</f>
        <v>0</v>
      </c>
      <c r="K155" s="215" t="s">
        <v>20</v>
      </c>
      <c r="L155" s="45"/>
      <c r="M155" s="276" t="s">
        <v>20</v>
      </c>
      <c r="N155" s="277" t="s">
        <v>44</v>
      </c>
      <c r="O155" s="278"/>
      <c r="P155" s="279">
        <f>O155*H155</f>
        <v>0</v>
      </c>
      <c r="Q155" s="279">
        <v>0</v>
      </c>
      <c r="R155" s="279">
        <f>Q155*H155</f>
        <v>0</v>
      </c>
      <c r="S155" s="279">
        <v>0</v>
      </c>
      <c r="T155" s="280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24" t="s">
        <v>142</v>
      </c>
      <c r="AT155" s="224" t="s">
        <v>137</v>
      </c>
      <c r="AU155" s="224" t="s">
        <v>156</v>
      </c>
      <c r="AY155" s="18" t="s">
        <v>135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8" t="s">
        <v>80</v>
      </c>
      <c r="BK155" s="226">
        <f>ROUND(I155*H155,3)</f>
        <v>0</v>
      </c>
      <c r="BL155" s="18" t="s">
        <v>142</v>
      </c>
      <c r="BM155" s="224" t="s">
        <v>694</v>
      </c>
    </row>
    <row r="156" s="2" customFormat="1" ht="6.96" customHeight="1">
      <c r="A156" s="39"/>
      <c r="B156" s="60"/>
      <c r="C156" s="61"/>
      <c r="D156" s="61"/>
      <c r="E156" s="61"/>
      <c r="F156" s="61"/>
      <c r="G156" s="61"/>
      <c r="H156" s="61"/>
      <c r="I156" s="61"/>
      <c r="J156" s="61"/>
      <c r="K156" s="61"/>
      <c r="L156" s="45"/>
      <c r="M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</sheetData>
  <sheetProtection sheet="1" autoFilter="0" formatColumns="0" formatRows="0" objects="1" scenarios="1" spinCount="100000" saltValue="wJV1wkNF3Pclwo59RpMRso3UappB9Aha1FKzrufEejVjyesEO1sqznvAV40aXshp4bRtMh49c9ODiGXcG1+98w==" hashValue="s0kBfghRz4zIaX0z6dusvpMoYMFkFyugfUjFnH4wZKFjdFKA77ejhpSyFKVS9b2vpszhlMZF0UkWqPrx+0PNAw==" algorithmName="SHA-512" password="CC35"/>
  <autoFilter ref="C90:K15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17</v>
      </c>
      <c r="L6" s="21"/>
    </row>
    <row r="7" s="1" customFormat="1" ht="16.5" customHeight="1">
      <c r="B7" s="21"/>
      <c r="E7" s="144" t="str">
        <f>'Rekapitulace stavby'!K6</f>
        <v>Pavilon v parku Sacré Coeur</v>
      </c>
      <c r="F7" s="143"/>
      <c r="G7" s="143"/>
      <c r="H7" s="143"/>
      <c r="L7" s="21"/>
    </row>
    <row r="8" s="1" customFormat="1" ht="12" customHeight="1">
      <c r="B8" s="21"/>
      <c r="D8" s="143" t="s">
        <v>98</v>
      </c>
      <c r="L8" s="21"/>
    </row>
    <row r="9" s="2" customFormat="1" ht="16.5" customHeight="1">
      <c r="A9" s="39"/>
      <c r="B9" s="45"/>
      <c r="C9" s="39"/>
      <c r="D9" s="39"/>
      <c r="E9" s="144" t="s">
        <v>695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100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696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19</v>
      </c>
      <c r="E13" s="39"/>
      <c r="F13" s="134" t="s">
        <v>20</v>
      </c>
      <c r="G13" s="39"/>
      <c r="H13" s="39"/>
      <c r="I13" s="143" t="s">
        <v>21</v>
      </c>
      <c r="J13" s="134" t="s">
        <v>20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22</v>
      </c>
      <c r="E14" s="39"/>
      <c r="F14" s="134" t="s">
        <v>23</v>
      </c>
      <c r="G14" s="39"/>
      <c r="H14" s="39"/>
      <c r="I14" s="143" t="s">
        <v>24</v>
      </c>
      <c r="J14" s="147" t="str">
        <f>'Rekapitulace stavby'!AN8</f>
        <v>18. 3. 2022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26</v>
      </c>
      <c r="E16" s="39"/>
      <c r="F16" s="39"/>
      <c r="G16" s="39"/>
      <c r="H16" s="39"/>
      <c r="I16" s="143" t="s">
        <v>27</v>
      </c>
      <c r="J16" s="134" t="s">
        <v>20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28</v>
      </c>
      <c r="F17" s="39"/>
      <c r="G17" s="39"/>
      <c r="H17" s="39"/>
      <c r="I17" s="143" t="s">
        <v>29</v>
      </c>
      <c r="J17" s="134" t="s">
        <v>20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30</v>
      </c>
      <c r="E19" s="39"/>
      <c r="F19" s="39"/>
      <c r="G19" s="39"/>
      <c r="H19" s="39"/>
      <c r="I19" s="143" t="s">
        <v>27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29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32</v>
      </c>
      <c r="E22" s="39"/>
      <c r="F22" s="39"/>
      <c r="G22" s="39"/>
      <c r="H22" s="39"/>
      <c r="I22" s="143" t="s">
        <v>27</v>
      </c>
      <c r="J22" s="134" t="s">
        <v>20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33</v>
      </c>
      <c r="F23" s="39"/>
      <c r="G23" s="39"/>
      <c r="H23" s="39"/>
      <c r="I23" s="143" t="s">
        <v>29</v>
      </c>
      <c r="J23" s="134" t="s">
        <v>20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35</v>
      </c>
      <c r="E25" s="39"/>
      <c r="F25" s="39"/>
      <c r="G25" s="39"/>
      <c r="H25" s="39"/>
      <c r="I25" s="143" t="s">
        <v>27</v>
      </c>
      <c r="J25" s="134" t="s">
        <v>20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36</v>
      </c>
      <c r="F26" s="39"/>
      <c r="G26" s="39"/>
      <c r="H26" s="39"/>
      <c r="I26" s="143" t="s">
        <v>29</v>
      </c>
      <c r="J26" s="134" t="s">
        <v>20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37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71.25" customHeight="1">
      <c r="A29" s="148"/>
      <c r="B29" s="149"/>
      <c r="C29" s="148"/>
      <c r="D29" s="148"/>
      <c r="E29" s="150" t="s">
        <v>38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39</v>
      </c>
      <c r="E32" s="39"/>
      <c r="F32" s="39"/>
      <c r="G32" s="39"/>
      <c r="H32" s="39"/>
      <c r="I32" s="39"/>
      <c r="J32" s="154">
        <f>ROUND(J88,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41</v>
      </c>
      <c r="G34" s="39"/>
      <c r="H34" s="39"/>
      <c r="I34" s="155" t="s">
        <v>40</v>
      </c>
      <c r="J34" s="155" t="s">
        <v>42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43</v>
      </c>
      <c r="E35" s="143" t="s">
        <v>44</v>
      </c>
      <c r="F35" s="157">
        <f>ROUND((SUM(BE88:BE105)),  2)</f>
        <v>0</v>
      </c>
      <c r="G35" s="39"/>
      <c r="H35" s="39"/>
      <c r="I35" s="158">
        <v>0.20999999999999999</v>
      </c>
      <c r="J35" s="157">
        <f>ROUND(((SUM(BE88:BE105))*I35),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45</v>
      </c>
      <c r="F36" s="157">
        <f>ROUND((SUM(BF88:BF105)),  2)</f>
        <v>0</v>
      </c>
      <c r="G36" s="39"/>
      <c r="H36" s="39"/>
      <c r="I36" s="158">
        <v>0.14999999999999999</v>
      </c>
      <c r="J36" s="157">
        <f>ROUND(((SUM(BF88:BF105))*I36),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46</v>
      </c>
      <c r="F37" s="157">
        <f>ROUND((SUM(BG88:BG105)),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47</v>
      </c>
      <c r="F38" s="157">
        <f>ROUND((SUM(BH88:BH105)),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48</v>
      </c>
      <c r="F39" s="157">
        <f>ROUND((SUM(BI88:BI105)),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49</v>
      </c>
      <c r="E41" s="161"/>
      <c r="F41" s="161"/>
      <c r="G41" s="162" t="s">
        <v>50</v>
      </c>
      <c r="H41" s="163" t="s">
        <v>51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102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17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Pavilon v parku Sacré Coeur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98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695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100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VON-01 - Vedlejší a ostatní náklady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22</v>
      </c>
      <c r="D56" s="41"/>
      <c r="E56" s="41"/>
      <c r="F56" s="28" t="str">
        <f>F14</f>
        <v>park Sacré Coeur, Praha 5</v>
      </c>
      <c r="G56" s="41"/>
      <c r="H56" s="41"/>
      <c r="I56" s="33" t="s">
        <v>24</v>
      </c>
      <c r="J56" s="73" t="str">
        <f>IF(J14="","",J14)</f>
        <v>18. 3. 2022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25.65" customHeight="1">
      <c r="A58" s="39"/>
      <c r="B58" s="40"/>
      <c r="C58" s="33" t="s">
        <v>26</v>
      </c>
      <c r="D58" s="41"/>
      <c r="E58" s="41"/>
      <c r="F58" s="28" t="str">
        <f>E17</f>
        <v>Městská část Praha 5</v>
      </c>
      <c r="G58" s="41"/>
      <c r="H58" s="41"/>
      <c r="I58" s="33" t="s">
        <v>32</v>
      </c>
      <c r="J58" s="37" t="str">
        <f>E23</f>
        <v>Ing. Arch. Daniel Piecuch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40.05" customHeight="1">
      <c r="A59" s="39"/>
      <c r="B59" s="40"/>
      <c r="C59" s="33" t="s">
        <v>30</v>
      </c>
      <c r="D59" s="41"/>
      <c r="E59" s="41"/>
      <c r="F59" s="28" t="str">
        <f>IF(E20="","",E20)</f>
        <v>Vyplň údaj</v>
      </c>
      <c r="G59" s="41"/>
      <c r="H59" s="41"/>
      <c r="I59" s="33" t="s">
        <v>35</v>
      </c>
      <c r="J59" s="37" t="str">
        <f>E26</f>
        <v>Vít Včeliš, 724538658, vitvcelis@seznam.cz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103</v>
      </c>
      <c r="D61" s="172"/>
      <c r="E61" s="172"/>
      <c r="F61" s="172"/>
      <c r="G61" s="172"/>
      <c r="H61" s="172"/>
      <c r="I61" s="172"/>
      <c r="J61" s="173" t="s">
        <v>104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71</v>
      </c>
      <c r="D63" s="41"/>
      <c r="E63" s="41"/>
      <c r="F63" s="41"/>
      <c r="G63" s="41"/>
      <c r="H63" s="41"/>
      <c r="I63" s="41"/>
      <c r="J63" s="103">
        <f>J88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105</v>
      </c>
    </row>
    <row r="64" s="9" customFormat="1" ht="24.96" customHeight="1">
      <c r="A64" s="9"/>
      <c r="B64" s="175"/>
      <c r="C64" s="176"/>
      <c r="D64" s="177" t="s">
        <v>695</v>
      </c>
      <c r="E64" s="178"/>
      <c r="F64" s="178"/>
      <c r="G64" s="178"/>
      <c r="H64" s="178"/>
      <c r="I64" s="178"/>
      <c r="J64" s="179">
        <f>J89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697</v>
      </c>
      <c r="E65" s="183"/>
      <c r="F65" s="183"/>
      <c r="G65" s="183"/>
      <c r="H65" s="183"/>
      <c r="I65" s="183"/>
      <c r="J65" s="184">
        <f>J90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698</v>
      </c>
      <c r="E66" s="183"/>
      <c r="F66" s="183"/>
      <c r="G66" s="183"/>
      <c r="H66" s="183"/>
      <c r="I66" s="183"/>
      <c r="J66" s="184">
        <f>J97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9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14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60"/>
      <c r="C68" s="61"/>
      <c r="D68" s="61"/>
      <c r="E68" s="61"/>
      <c r="F68" s="61"/>
      <c r="G68" s="61"/>
      <c r="H68" s="61"/>
      <c r="I68" s="61"/>
      <c r="J68" s="61"/>
      <c r="K68" s="61"/>
      <c r="L68" s="14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72" s="2" customFormat="1" ht="6.96" customHeight="1">
      <c r="A72" s="39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24.96" customHeight="1">
      <c r="A73" s="39"/>
      <c r="B73" s="40"/>
      <c r="C73" s="24" t="s">
        <v>120</v>
      </c>
      <c r="D73" s="41"/>
      <c r="E73" s="41"/>
      <c r="F73" s="41"/>
      <c r="G73" s="41"/>
      <c r="H73" s="41"/>
      <c r="I73" s="41"/>
      <c r="J73" s="41"/>
      <c r="K73" s="4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17</v>
      </c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170" t="str">
        <f>E7</f>
        <v>Pavilon v parku Sacré Coeur</v>
      </c>
      <c r="F76" s="33"/>
      <c r="G76" s="33"/>
      <c r="H76" s="33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1" customFormat="1" ht="12" customHeight="1">
      <c r="B77" s="22"/>
      <c r="C77" s="33" t="s">
        <v>98</v>
      </c>
      <c r="D77" s="23"/>
      <c r="E77" s="23"/>
      <c r="F77" s="23"/>
      <c r="G77" s="23"/>
      <c r="H77" s="23"/>
      <c r="I77" s="23"/>
      <c r="J77" s="23"/>
      <c r="K77" s="23"/>
      <c r="L77" s="21"/>
    </row>
    <row r="78" s="2" customFormat="1" ht="16.5" customHeight="1">
      <c r="A78" s="39"/>
      <c r="B78" s="40"/>
      <c r="C78" s="41"/>
      <c r="D78" s="41"/>
      <c r="E78" s="170" t="s">
        <v>695</v>
      </c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100</v>
      </c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6.5" customHeight="1">
      <c r="A80" s="39"/>
      <c r="B80" s="40"/>
      <c r="C80" s="41"/>
      <c r="D80" s="41"/>
      <c r="E80" s="70" t="str">
        <f>E11</f>
        <v>VON-01 - Vedlejší a ostatní náklady</v>
      </c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22</v>
      </c>
      <c r="D82" s="41"/>
      <c r="E82" s="41"/>
      <c r="F82" s="28" t="str">
        <f>F14</f>
        <v>park Sacré Coeur, Praha 5</v>
      </c>
      <c r="G82" s="41"/>
      <c r="H82" s="41"/>
      <c r="I82" s="33" t="s">
        <v>24</v>
      </c>
      <c r="J82" s="73" t="str">
        <f>IF(J14="","",J14)</f>
        <v>18. 3. 2022</v>
      </c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25.65" customHeight="1">
      <c r="A84" s="39"/>
      <c r="B84" s="40"/>
      <c r="C84" s="33" t="s">
        <v>26</v>
      </c>
      <c r="D84" s="41"/>
      <c r="E84" s="41"/>
      <c r="F84" s="28" t="str">
        <f>E17</f>
        <v>Městská část Praha 5</v>
      </c>
      <c r="G84" s="41"/>
      <c r="H84" s="41"/>
      <c r="I84" s="33" t="s">
        <v>32</v>
      </c>
      <c r="J84" s="37" t="str">
        <f>E23</f>
        <v>Ing. Arch. Daniel Piecuch</v>
      </c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40.05" customHeight="1">
      <c r="A85" s="39"/>
      <c r="B85" s="40"/>
      <c r="C85" s="33" t="s">
        <v>30</v>
      </c>
      <c r="D85" s="41"/>
      <c r="E85" s="41"/>
      <c r="F85" s="28" t="str">
        <f>IF(E20="","",E20)</f>
        <v>Vyplň údaj</v>
      </c>
      <c r="G85" s="41"/>
      <c r="H85" s="41"/>
      <c r="I85" s="33" t="s">
        <v>35</v>
      </c>
      <c r="J85" s="37" t="str">
        <f>E26</f>
        <v>Vít Včeliš, 724538658, vitvcelis@seznam.cz</v>
      </c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0.32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11" customFormat="1" ht="29.28" customHeight="1">
      <c r="A87" s="186"/>
      <c r="B87" s="187"/>
      <c r="C87" s="188" t="s">
        <v>121</v>
      </c>
      <c r="D87" s="189" t="s">
        <v>58</v>
      </c>
      <c r="E87" s="189" t="s">
        <v>54</v>
      </c>
      <c r="F87" s="189" t="s">
        <v>55</v>
      </c>
      <c r="G87" s="189" t="s">
        <v>122</v>
      </c>
      <c r="H87" s="189" t="s">
        <v>123</v>
      </c>
      <c r="I87" s="189" t="s">
        <v>124</v>
      </c>
      <c r="J87" s="189" t="s">
        <v>104</v>
      </c>
      <c r="K87" s="190" t="s">
        <v>125</v>
      </c>
      <c r="L87" s="191"/>
      <c r="M87" s="93" t="s">
        <v>20</v>
      </c>
      <c r="N87" s="94" t="s">
        <v>43</v>
      </c>
      <c r="O87" s="94" t="s">
        <v>126</v>
      </c>
      <c r="P87" s="94" t="s">
        <v>127</v>
      </c>
      <c r="Q87" s="94" t="s">
        <v>128</v>
      </c>
      <c r="R87" s="94" t="s">
        <v>129</v>
      </c>
      <c r="S87" s="94" t="s">
        <v>130</v>
      </c>
      <c r="T87" s="95" t="s">
        <v>131</v>
      </c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</row>
    <row r="88" s="2" customFormat="1" ht="22.8" customHeight="1">
      <c r="A88" s="39"/>
      <c r="B88" s="40"/>
      <c r="C88" s="100" t="s">
        <v>132</v>
      </c>
      <c r="D88" s="41"/>
      <c r="E88" s="41"/>
      <c r="F88" s="41"/>
      <c r="G88" s="41"/>
      <c r="H88" s="41"/>
      <c r="I88" s="41"/>
      <c r="J88" s="192">
        <f>BK88</f>
        <v>0</v>
      </c>
      <c r="K88" s="41"/>
      <c r="L88" s="45"/>
      <c r="M88" s="96"/>
      <c r="N88" s="193"/>
      <c r="O88" s="97"/>
      <c r="P88" s="194">
        <f>P89</f>
        <v>0</v>
      </c>
      <c r="Q88" s="97"/>
      <c r="R88" s="194">
        <f>R89</f>
        <v>0</v>
      </c>
      <c r="S88" s="97"/>
      <c r="T88" s="195">
        <f>T89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72</v>
      </c>
      <c r="AU88" s="18" t="s">
        <v>105</v>
      </c>
      <c r="BK88" s="196">
        <f>BK89</f>
        <v>0</v>
      </c>
    </row>
    <row r="89" s="12" customFormat="1" ht="25.92" customHeight="1">
      <c r="A89" s="12"/>
      <c r="B89" s="197"/>
      <c r="C89" s="198"/>
      <c r="D89" s="199" t="s">
        <v>72</v>
      </c>
      <c r="E89" s="200" t="s">
        <v>91</v>
      </c>
      <c r="F89" s="200" t="s">
        <v>92</v>
      </c>
      <c r="G89" s="198"/>
      <c r="H89" s="198"/>
      <c r="I89" s="201"/>
      <c r="J89" s="202">
        <f>BK89</f>
        <v>0</v>
      </c>
      <c r="K89" s="198"/>
      <c r="L89" s="203"/>
      <c r="M89" s="204"/>
      <c r="N89" s="205"/>
      <c r="O89" s="205"/>
      <c r="P89" s="206">
        <f>P90+P97</f>
        <v>0</v>
      </c>
      <c r="Q89" s="205"/>
      <c r="R89" s="206">
        <f>R90+R97</f>
        <v>0</v>
      </c>
      <c r="S89" s="205"/>
      <c r="T89" s="207">
        <f>T90+T97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8" t="s">
        <v>174</v>
      </c>
      <c r="AT89" s="209" t="s">
        <v>72</v>
      </c>
      <c r="AU89" s="209" t="s">
        <v>73</v>
      </c>
      <c r="AY89" s="208" t="s">
        <v>135</v>
      </c>
      <c r="BK89" s="210">
        <f>BK90+BK97</f>
        <v>0</v>
      </c>
    </row>
    <row r="90" s="12" customFormat="1" ht="22.8" customHeight="1">
      <c r="A90" s="12"/>
      <c r="B90" s="197"/>
      <c r="C90" s="198"/>
      <c r="D90" s="199" t="s">
        <v>72</v>
      </c>
      <c r="E90" s="211" t="s">
        <v>699</v>
      </c>
      <c r="F90" s="211" t="s">
        <v>700</v>
      </c>
      <c r="G90" s="198"/>
      <c r="H90" s="198"/>
      <c r="I90" s="201"/>
      <c r="J90" s="212">
        <f>BK90</f>
        <v>0</v>
      </c>
      <c r="K90" s="198"/>
      <c r="L90" s="203"/>
      <c r="M90" s="204"/>
      <c r="N90" s="205"/>
      <c r="O90" s="205"/>
      <c r="P90" s="206">
        <f>SUM(P91:P96)</f>
        <v>0</v>
      </c>
      <c r="Q90" s="205"/>
      <c r="R90" s="206">
        <f>SUM(R91:R96)</f>
        <v>0</v>
      </c>
      <c r="S90" s="205"/>
      <c r="T90" s="207">
        <f>SUM(T91:T96)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8" t="s">
        <v>174</v>
      </c>
      <c r="AT90" s="209" t="s">
        <v>72</v>
      </c>
      <c r="AU90" s="209" t="s">
        <v>80</v>
      </c>
      <c r="AY90" s="208" t="s">
        <v>135</v>
      </c>
      <c r="BK90" s="210">
        <f>SUM(BK91:BK96)</f>
        <v>0</v>
      </c>
    </row>
    <row r="91" s="2" customFormat="1" ht="16.5" customHeight="1">
      <c r="A91" s="39"/>
      <c r="B91" s="40"/>
      <c r="C91" s="213" t="s">
        <v>80</v>
      </c>
      <c r="D91" s="213" t="s">
        <v>137</v>
      </c>
      <c r="E91" s="214" t="s">
        <v>701</v>
      </c>
      <c r="F91" s="215" t="s">
        <v>702</v>
      </c>
      <c r="G91" s="216" t="s">
        <v>703</v>
      </c>
      <c r="H91" s="217">
        <v>1</v>
      </c>
      <c r="I91" s="218"/>
      <c r="J91" s="219">
        <f>ROUND(I91*H91,3)</f>
        <v>0</v>
      </c>
      <c r="K91" s="215" t="s">
        <v>141</v>
      </c>
      <c r="L91" s="45"/>
      <c r="M91" s="220" t="s">
        <v>20</v>
      </c>
      <c r="N91" s="221" t="s">
        <v>44</v>
      </c>
      <c r="O91" s="85"/>
      <c r="P91" s="222">
        <f>O91*H91</f>
        <v>0</v>
      </c>
      <c r="Q91" s="222">
        <v>0</v>
      </c>
      <c r="R91" s="222">
        <f>Q91*H91</f>
        <v>0</v>
      </c>
      <c r="S91" s="222">
        <v>0</v>
      </c>
      <c r="T91" s="223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24" t="s">
        <v>704</v>
      </c>
      <c r="AT91" s="224" t="s">
        <v>137</v>
      </c>
      <c r="AU91" s="224" t="s">
        <v>82</v>
      </c>
      <c r="AY91" s="18" t="s">
        <v>135</v>
      </c>
      <c r="BE91" s="225">
        <f>IF(N91="základní",J91,0)</f>
        <v>0</v>
      </c>
      <c r="BF91" s="225">
        <f>IF(N91="snížená",J91,0)</f>
        <v>0</v>
      </c>
      <c r="BG91" s="225">
        <f>IF(N91="zákl. přenesená",J91,0)</f>
        <v>0</v>
      </c>
      <c r="BH91" s="225">
        <f>IF(N91="sníž. přenesená",J91,0)</f>
        <v>0</v>
      </c>
      <c r="BI91" s="225">
        <f>IF(N91="nulová",J91,0)</f>
        <v>0</v>
      </c>
      <c r="BJ91" s="18" t="s">
        <v>80</v>
      </c>
      <c r="BK91" s="226">
        <f>ROUND(I91*H91,3)</f>
        <v>0</v>
      </c>
      <c r="BL91" s="18" t="s">
        <v>704</v>
      </c>
      <c r="BM91" s="224" t="s">
        <v>705</v>
      </c>
    </row>
    <row r="92" s="2" customFormat="1">
      <c r="A92" s="39"/>
      <c r="B92" s="40"/>
      <c r="C92" s="41"/>
      <c r="D92" s="227" t="s">
        <v>144</v>
      </c>
      <c r="E92" s="41"/>
      <c r="F92" s="228" t="s">
        <v>706</v>
      </c>
      <c r="G92" s="41"/>
      <c r="H92" s="41"/>
      <c r="I92" s="229"/>
      <c r="J92" s="41"/>
      <c r="K92" s="41"/>
      <c r="L92" s="45"/>
      <c r="M92" s="230"/>
      <c r="N92" s="231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144</v>
      </c>
      <c r="AU92" s="18" t="s">
        <v>82</v>
      </c>
    </row>
    <row r="93" s="2" customFormat="1" ht="16.5" customHeight="1">
      <c r="A93" s="39"/>
      <c r="B93" s="40"/>
      <c r="C93" s="213" t="s">
        <v>82</v>
      </c>
      <c r="D93" s="213" t="s">
        <v>137</v>
      </c>
      <c r="E93" s="214" t="s">
        <v>707</v>
      </c>
      <c r="F93" s="215" t="s">
        <v>708</v>
      </c>
      <c r="G93" s="216" t="s">
        <v>703</v>
      </c>
      <c r="H93" s="217">
        <v>1</v>
      </c>
      <c r="I93" s="218"/>
      <c r="J93" s="219">
        <f>ROUND(I93*H93,3)</f>
        <v>0</v>
      </c>
      <c r="K93" s="215" t="s">
        <v>141</v>
      </c>
      <c r="L93" s="45"/>
      <c r="M93" s="220" t="s">
        <v>20</v>
      </c>
      <c r="N93" s="221" t="s">
        <v>44</v>
      </c>
      <c r="O93" s="85"/>
      <c r="P93" s="222">
        <f>O93*H93</f>
        <v>0</v>
      </c>
      <c r="Q93" s="222">
        <v>0</v>
      </c>
      <c r="R93" s="222">
        <f>Q93*H93</f>
        <v>0</v>
      </c>
      <c r="S93" s="222">
        <v>0</v>
      </c>
      <c r="T93" s="223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24" t="s">
        <v>704</v>
      </c>
      <c r="AT93" s="224" t="s">
        <v>137</v>
      </c>
      <c r="AU93" s="224" t="s">
        <v>82</v>
      </c>
      <c r="AY93" s="18" t="s">
        <v>135</v>
      </c>
      <c r="BE93" s="225">
        <f>IF(N93="základní",J93,0)</f>
        <v>0</v>
      </c>
      <c r="BF93" s="225">
        <f>IF(N93="snížená",J93,0)</f>
        <v>0</v>
      </c>
      <c r="BG93" s="225">
        <f>IF(N93="zákl. přenesená",J93,0)</f>
        <v>0</v>
      </c>
      <c r="BH93" s="225">
        <f>IF(N93="sníž. přenesená",J93,0)</f>
        <v>0</v>
      </c>
      <c r="BI93" s="225">
        <f>IF(N93="nulová",J93,0)</f>
        <v>0</v>
      </c>
      <c r="BJ93" s="18" t="s">
        <v>80</v>
      </c>
      <c r="BK93" s="226">
        <f>ROUND(I93*H93,3)</f>
        <v>0</v>
      </c>
      <c r="BL93" s="18" t="s">
        <v>704</v>
      </c>
      <c r="BM93" s="224" t="s">
        <v>709</v>
      </c>
    </row>
    <row r="94" s="2" customFormat="1">
      <c r="A94" s="39"/>
      <c r="B94" s="40"/>
      <c r="C94" s="41"/>
      <c r="D94" s="227" t="s">
        <v>144</v>
      </c>
      <c r="E94" s="41"/>
      <c r="F94" s="228" t="s">
        <v>710</v>
      </c>
      <c r="G94" s="41"/>
      <c r="H94" s="41"/>
      <c r="I94" s="229"/>
      <c r="J94" s="41"/>
      <c r="K94" s="41"/>
      <c r="L94" s="45"/>
      <c r="M94" s="230"/>
      <c r="N94" s="231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144</v>
      </c>
      <c r="AU94" s="18" t="s">
        <v>82</v>
      </c>
    </row>
    <row r="95" s="2" customFormat="1" ht="16.5" customHeight="1">
      <c r="A95" s="39"/>
      <c r="B95" s="40"/>
      <c r="C95" s="213" t="s">
        <v>156</v>
      </c>
      <c r="D95" s="213" t="s">
        <v>137</v>
      </c>
      <c r="E95" s="214" t="s">
        <v>711</v>
      </c>
      <c r="F95" s="215" t="s">
        <v>712</v>
      </c>
      <c r="G95" s="216" t="s">
        <v>703</v>
      </c>
      <c r="H95" s="217">
        <v>1</v>
      </c>
      <c r="I95" s="218"/>
      <c r="J95" s="219">
        <f>ROUND(I95*H95,3)</f>
        <v>0</v>
      </c>
      <c r="K95" s="215" t="s">
        <v>141</v>
      </c>
      <c r="L95" s="45"/>
      <c r="M95" s="220" t="s">
        <v>20</v>
      </c>
      <c r="N95" s="221" t="s">
        <v>44</v>
      </c>
      <c r="O95" s="85"/>
      <c r="P95" s="222">
        <f>O95*H95</f>
        <v>0</v>
      </c>
      <c r="Q95" s="222">
        <v>0</v>
      </c>
      <c r="R95" s="222">
        <f>Q95*H95</f>
        <v>0</v>
      </c>
      <c r="S95" s="222">
        <v>0</v>
      </c>
      <c r="T95" s="223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4" t="s">
        <v>704</v>
      </c>
      <c r="AT95" s="224" t="s">
        <v>137</v>
      </c>
      <c r="AU95" s="224" t="s">
        <v>82</v>
      </c>
      <c r="AY95" s="18" t="s">
        <v>135</v>
      </c>
      <c r="BE95" s="225">
        <f>IF(N95="základní",J95,0)</f>
        <v>0</v>
      </c>
      <c r="BF95" s="225">
        <f>IF(N95="snížená",J95,0)</f>
        <v>0</v>
      </c>
      <c r="BG95" s="225">
        <f>IF(N95="zákl. přenesená",J95,0)</f>
        <v>0</v>
      </c>
      <c r="BH95" s="225">
        <f>IF(N95="sníž. přenesená",J95,0)</f>
        <v>0</v>
      </c>
      <c r="BI95" s="225">
        <f>IF(N95="nulová",J95,0)</f>
        <v>0</v>
      </c>
      <c r="BJ95" s="18" t="s">
        <v>80</v>
      </c>
      <c r="BK95" s="226">
        <f>ROUND(I95*H95,3)</f>
        <v>0</v>
      </c>
      <c r="BL95" s="18" t="s">
        <v>704</v>
      </c>
      <c r="BM95" s="224" t="s">
        <v>713</v>
      </c>
    </row>
    <row r="96" s="2" customFormat="1">
      <c r="A96" s="39"/>
      <c r="B96" s="40"/>
      <c r="C96" s="41"/>
      <c r="D96" s="227" t="s">
        <v>144</v>
      </c>
      <c r="E96" s="41"/>
      <c r="F96" s="228" t="s">
        <v>714</v>
      </c>
      <c r="G96" s="41"/>
      <c r="H96" s="41"/>
      <c r="I96" s="229"/>
      <c r="J96" s="41"/>
      <c r="K96" s="41"/>
      <c r="L96" s="45"/>
      <c r="M96" s="230"/>
      <c r="N96" s="231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144</v>
      </c>
      <c r="AU96" s="18" t="s">
        <v>82</v>
      </c>
    </row>
    <row r="97" s="12" customFormat="1" ht="22.8" customHeight="1">
      <c r="A97" s="12"/>
      <c r="B97" s="197"/>
      <c r="C97" s="198"/>
      <c r="D97" s="199" t="s">
        <v>72</v>
      </c>
      <c r="E97" s="211" t="s">
        <v>715</v>
      </c>
      <c r="F97" s="211" t="s">
        <v>716</v>
      </c>
      <c r="G97" s="198"/>
      <c r="H97" s="198"/>
      <c r="I97" s="201"/>
      <c r="J97" s="212">
        <f>BK97</f>
        <v>0</v>
      </c>
      <c r="K97" s="198"/>
      <c r="L97" s="203"/>
      <c r="M97" s="204"/>
      <c r="N97" s="205"/>
      <c r="O97" s="205"/>
      <c r="P97" s="206">
        <f>SUM(P98:P105)</f>
        <v>0</v>
      </c>
      <c r="Q97" s="205"/>
      <c r="R97" s="206">
        <f>SUM(R98:R105)</f>
        <v>0</v>
      </c>
      <c r="S97" s="205"/>
      <c r="T97" s="207">
        <f>SUM(T98:T105)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8" t="s">
        <v>174</v>
      </c>
      <c r="AT97" s="209" t="s">
        <v>72</v>
      </c>
      <c r="AU97" s="209" t="s">
        <v>80</v>
      </c>
      <c r="AY97" s="208" t="s">
        <v>135</v>
      </c>
      <c r="BK97" s="210">
        <f>SUM(BK98:BK105)</f>
        <v>0</v>
      </c>
    </row>
    <row r="98" s="2" customFormat="1" ht="16.5" customHeight="1">
      <c r="A98" s="39"/>
      <c r="B98" s="40"/>
      <c r="C98" s="213" t="s">
        <v>142</v>
      </c>
      <c r="D98" s="213" t="s">
        <v>137</v>
      </c>
      <c r="E98" s="214" t="s">
        <v>717</v>
      </c>
      <c r="F98" s="215" t="s">
        <v>718</v>
      </c>
      <c r="G98" s="216" t="s">
        <v>703</v>
      </c>
      <c r="H98" s="217">
        <v>1</v>
      </c>
      <c r="I98" s="218"/>
      <c r="J98" s="219">
        <f>ROUND(I98*H98,3)</f>
        <v>0</v>
      </c>
      <c r="K98" s="215" t="s">
        <v>141</v>
      </c>
      <c r="L98" s="45"/>
      <c r="M98" s="220" t="s">
        <v>20</v>
      </c>
      <c r="N98" s="221" t="s">
        <v>44</v>
      </c>
      <c r="O98" s="85"/>
      <c r="P98" s="222">
        <f>O98*H98</f>
        <v>0</v>
      </c>
      <c r="Q98" s="222">
        <v>0</v>
      </c>
      <c r="R98" s="222">
        <f>Q98*H98</f>
        <v>0</v>
      </c>
      <c r="S98" s="222">
        <v>0</v>
      </c>
      <c r="T98" s="223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24" t="s">
        <v>704</v>
      </c>
      <c r="AT98" s="224" t="s">
        <v>137</v>
      </c>
      <c r="AU98" s="224" t="s">
        <v>82</v>
      </c>
      <c r="AY98" s="18" t="s">
        <v>135</v>
      </c>
      <c r="BE98" s="225">
        <f>IF(N98="základní",J98,0)</f>
        <v>0</v>
      </c>
      <c r="BF98" s="225">
        <f>IF(N98="snížená",J98,0)</f>
        <v>0</v>
      </c>
      <c r="BG98" s="225">
        <f>IF(N98="zákl. přenesená",J98,0)</f>
        <v>0</v>
      </c>
      <c r="BH98" s="225">
        <f>IF(N98="sníž. přenesená",J98,0)</f>
        <v>0</v>
      </c>
      <c r="BI98" s="225">
        <f>IF(N98="nulová",J98,0)</f>
        <v>0</v>
      </c>
      <c r="BJ98" s="18" t="s">
        <v>80</v>
      </c>
      <c r="BK98" s="226">
        <f>ROUND(I98*H98,3)</f>
        <v>0</v>
      </c>
      <c r="BL98" s="18" t="s">
        <v>704</v>
      </c>
      <c r="BM98" s="224" t="s">
        <v>719</v>
      </c>
    </row>
    <row r="99" s="2" customFormat="1">
      <c r="A99" s="39"/>
      <c r="B99" s="40"/>
      <c r="C99" s="41"/>
      <c r="D99" s="227" t="s">
        <v>144</v>
      </c>
      <c r="E99" s="41"/>
      <c r="F99" s="228" t="s">
        <v>720</v>
      </c>
      <c r="G99" s="41"/>
      <c r="H99" s="41"/>
      <c r="I99" s="229"/>
      <c r="J99" s="41"/>
      <c r="K99" s="41"/>
      <c r="L99" s="45"/>
      <c r="M99" s="230"/>
      <c r="N99" s="231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144</v>
      </c>
      <c r="AU99" s="18" t="s">
        <v>82</v>
      </c>
    </row>
    <row r="100" s="2" customFormat="1" ht="16.5" customHeight="1">
      <c r="A100" s="39"/>
      <c r="B100" s="40"/>
      <c r="C100" s="213" t="s">
        <v>174</v>
      </c>
      <c r="D100" s="213" t="s">
        <v>137</v>
      </c>
      <c r="E100" s="214" t="s">
        <v>721</v>
      </c>
      <c r="F100" s="215" t="s">
        <v>722</v>
      </c>
      <c r="G100" s="216" t="s">
        <v>703</v>
      </c>
      <c r="H100" s="217">
        <v>1</v>
      </c>
      <c r="I100" s="218"/>
      <c r="J100" s="219">
        <f>ROUND(I100*H100,3)</f>
        <v>0</v>
      </c>
      <c r="K100" s="215" t="s">
        <v>141</v>
      </c>
      <c r="L100" s="45"/>
      <c r="M100" s="220" t="s">
        <v>20</v>
      </c>
      <c r="N100" s="221" t="s">
        <v>44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704</v>
      </c>
      <c r="AT100" s="224" t="s">
        <v>137</v>
      </c>
      <c r="AU100" s="224" t="s">
        <v>82</v>
      </c>
      <c r="AY100" s="18" t="s">
        <v>135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80</v>
      </c>
      <c r="BK100" s="226">
        <f>ROUND(I100*H100,3)</f>
        <v>0</v>
      </c>
      <c r="BL100" s="18" t="s">
        <v>704</v>
      </c>
      <c r="BM100" s="224" t="s">
        <v>723</v>
      </c>
    </row>
    <row r="101" s="2" customFormat="1">
      <c r="A101" s="39"/>
      <c r="B101" s="40"/>
      <c r="C101" s="41"/>
      <c r="D101" s="227" t="s">
        <v>144</v>
      </c>
      <c r="E101" s="41"/>
      <c r="F101" s="228" t="s">
        <v>724</v>
      </c>
      <c r="G101" s="41"/>
      <c r="H101" s="41"/>
      <c r="I101" s="229"/>
      <c r="J101" s="41"/>
      <c r="K101" s="41"/>
      <c r="L101" s="45"/>
      <c r="M101" s="230"/>
      <c r="N101" s="231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144</v>
      </c>
      <c r="AU101" s="18" t="s">
        <v>82</v>
      </c>
    </row>
    <row r="102" s="2" customFormat="1" ht="16.5" customHeight="1">
      <c r="A102" s="39"/>
      <c r="B102" s="40"/>
      <c r="C102" s="213" t="s">
        <v>180</v>
      </c>
      <c r="D102" s="213" t="s">
        <v>137</v>
      </c>
      <c r="E102" s="214" t="s">
        <v>725</v>
      </c>
      <c r="F102" s="215" t="s">
        <v>726</v>
      </c>
      <c r="G102" s="216" t="s">
        <v>703</v>
      </c>
      <c r="H102" s="217">
        <v>1</v>
      </c>
      <c r="I102" s="218"/>
      <c r="J102" s="219">
        <f>ROUND(I102*H102,3)</f>
        <v>0</v>
      </c>
      <c r="K102" s="215" t="s">
        <v>141</v>
      </c>
      <c r="L102" s="45"/>
      <c r="M102" s="220" t="s">
        <v>20</v>
      </c>
      <c r="N102" s="221" t="s">
        <v>44</v>
      </c>
      <c r="O102" s="85"/>
      <c r="P102" s="222">
        <f>O102*H102</f>
        <v>0</v>
      </c>
      <c r="Q102" s="222">
        <v>0</v>
      </c>
      <c r="R102" s="222">
        <f>Q102*H102</f>
        <v>0</v>
      </c>
      <c r="S102" s="222">
        <v>0</v>
      </c>
      <c r="T102" s="223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4" t="s">
        <v>704</v>
      </c>
      <c r="AT102" s="224" t="s">
        <v>137</v>
      </c>
      <c r="AU102" s="224" t="s">
        <v>82</v>
      </c>
      <c r="AY102" s="18" t="s">
        <v>135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8" t="s">
        <v>80</v>
      </c>
      <c r="BK102" s="226">
        <f>ROUND(I102*H102,3)</f>
        <v>0</v>
      </c>
      <c r="BL102" s="18" t="s">
        <v>704</v>
      </c>
      <c r="BM102" s="224" t="s">
        <v>727</v>
      </c>
    </row>
    <row r="103" s="2" customFormat="1">
      <c r="A103" s="39"/>
      <c r="B103" s="40"/>
      <c r="C103" s="41"/>
      <c r="D103" s="227" t="s">
        <v>144</v>
      </c>
      <c r="E103" s="41"/>
      <c r="F103" s="228" t="s">
        <v>728</v>
      </c>
      <c r="G103" s="41"/>
      <c r="H103" s="41"/>
      <c r="I103" s="229"/>
      <c r="J103" s="41"/>
      <c r="K103" s="41"/>
      <c r="L103" s="45"/>
      <c r="M103" s="230"/>
      <c r="N103" s="231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144</v>
      </c>
      <c r="AU103" s="18" t="s">
        <v>82</v>
      </c>
    </row>
    <row r="104" s="2" customFormat="1" ht="16.5" customHeight="1">
      <c r="A104" s="39"/>
      <c r="B104" s="40"/>
      <c r="C104" s="213" t="s">
        <v>186</v>
      </c>
      <c r="D104" s="213" t="s">
        <v>137</v>
      </c>
      <c r="E104" s="214" t="s">
        <v>729</v>
      </c>
      <c r="F104" s="215" t="s">
        <v>730</v>
      </c>
      <c r="G104" s="216" t="s">
        <v>703</v>
      </c>
      <c r="H104" s="217">
        <v>1</v>
      </c>
      <c r="I104" s="218"/>
      <c r="J104" s="219">
        <f>ROUND(I104*H104,3)</f>
        <v>0</v>
      </c>
      <c r="K104" s="215" t="s">
        <v>141</v>
      </c>
      <c r="L104" s="45"/>
      <c r="M104" s="220" t="s">
        <v>20</v>
      </c>
      <c r="N104" s="221" t="s">
        <v>44</v>
      </c>
      <c r="O104" s="85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4" t="s">
        <v>704</v>
      </c>
      <c r="AT104" s="224" t="s">
        <v>137</v>
      </c>
      <c r="AU104" s="224" t="s">
        <v>82</v>
      </c>
      <c r="AY104" s="18" t="s">
        <v>135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8" t="s">
        <v>80</v>
      </c>
      <c r="BK104" s="226">
        <f>ROUND(I104*H104,3)</f>
        <v>0</v>
      </c>
      <c r="BL104" s="18" t="s">
        <v>704</v>
      </c>
      <c r="BM104" s="224" t="s">
        <v>731</v>
      </c>
    </row>
    <row r="105" s="2" customFormat="1">
      <c r="A105" s="39"/>
      <c r="B105" s="40"/>
      <c r="C105" s="41"/>
      <c r="D105" s="227" t="s">
        <v>144</v>
      </c>
      <c r="E105" s="41"/>
      <c r="F105" s="228" t="s">
        <v>732</v>
      </c>
      <c r="G105" s="41"/>
      <c r="H105" s="41"/>
      <c r="I105" s="229"/>
      <c r="J105" s="41"/>
      <c r="K105" s="41"/>
      <c r="L105" s="45"/>
      <c r="M105" s="281"/>
      <c r="N105" s="282"/>
      <c r="O105" s="278"/>
      <c r="P105" s="278"/>
      <c r="Q105" s="278"/>
      <c r="R105" s="278"/>
      <c r="S105" s="278"/>
      <c r="T105" s="283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144</v>
      </c>
      <c r="AU105" s="18" t="s">
        <v>82</v>
      </c>
    </row>
    <row r="106" s="2" customFormat="1" ht="6.96" customHeight="1">
      <c r="A106" s="39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45"/>
      <c r="M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</sheetData>
  <sheetProtection sheet="1" autoFilter="0" formatColumns="0" formatRows="0" objects="1" scenarios="1" spinCount="100000" saltValue="bJAkgMaCxE+whrsZwISW2r4sMY3I0mxbHoELXdLzSyweRBaSitppcwl5BOmgVoNGzscgebJ056xKmVmqhTewOg==" hashValue="ZNrU2miejeSIfeGlJqRwtlZKO46oDElD6tLncvNXEoMod9o77lTYLgYr9/T6dHaRigkfn4Y9GbJdYsC0crIPkg==" algorithmName="SHA-512" password="CC35"/>
  <autoFilter ref="C87:K10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2" r:id="rId1" display="https://podminky.urs.cz/item/CS_URS_2021_02/012103000"/>
    <hyperlink ref="F94" r:id="rId2" display="https://podminky.urs.cz/item/CS_URS_2021_02/012303000"/>
    <hyperlink ref="F96" r:id="rId3" display="https://podminky.urs.cz/item/CS_URS_2021_02/013254000"/>
    <hyperlink ref="F99" r:id="rId4" display="https://podminky.urs.cz/item/CS_URS_2021_02/032803000"/>
    <hyperlink ref="F101" r:id="rId5" display="https://podminky.urs.cz/item/CS_URS_2021_02/032903000"/>
    <hyperlink ref="F103" r:id="rId6" display="https://podminky.urs.cz/item/CS_URS_2021_02/033103000"/>
    <hyperlink ref="F105" r:id="rId7" display="https://podminky.urs.cz/item/CS_URS_2021_02/039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4" customWidth="1"/>
    <col min="2" max="2" width="1.667969" style="284" customWidth="1"/>
    <col min="3" max="4" width="5" style="284" customWidth="1"/>
    <col min="5" max="5" width="11.66016" style="284" customWidth="1"/>
    <col min="6" max="6" width="9.160156" style="284" customWidth="1"/>
    <col min="7" max="7" width="5" style="284" customWidth="1"/>
    <col min="8" max="8" width="77.83203" style="284" customWidth="1"/>
    <col min="9" max="10" width="20" style="284" customWidth="1"/>
    <col min="11" max="11" width="1.667969" style="284" customWidth="1"/>
  </cols>
  <sheetData>
    <row r="1" s="1" customFormat="1" ht="37.5" customHeight="1"/>
    <row r="2" s="1" customFormat="1" ht="7.5" customHeight="1">
      <c r="B2" s="285"/>
      <c r="C2" s="286"/>
      <c r="D2" s="286"/>
      <c r="E2" s="286"/>
      <c r="F2" s="286"/>
      <c r="G2" s="286"/>
      <c r="H2" s="286"/>
      <c r="I2" s="286"/>
      <c r="J2" s="286"/>
      <c r="K2" s="287"/>
    </row>
    <row r="3" s="16" customFormat="1" ht="45" customHeight="1">
      <c r="B3" s="288"/>
      <c r="C3" s="289" t="s">
        <v>733</v>
      </c>
      <c r="D3" s="289"/>
      <c r="E3" s="289"/>
      <c r="F3" s="289"/>
      <c r="G3" s="289"/>
      <c r="H3" s="289"/>
      <c r="I3" s="289"/>
      <c r="J3" s="289"/>
      <c r="K3" s="290"/>
    </row>
    <row r="4" s="1" customFormat="1" ht="25.5" customHeight="1">
      <c r="B4" s="291"/>
      <c r="C4" s="292" t="s">
        <v>734</v>
      </c>
      <c r="D4" s="292"/>
      <c r="E4" s="292"/>
      <c r="F4" s="292"/>
      <c r="G4" s="292"/>
      <c r="H4" s="292"/>
      <c r="I4" s="292"/>
      <c r="J4" s="292"/>
      <c r="K4" s="293"/>
    </row>
    <row r="5" s="1" customFormat="1" ht="5.25" customHeight="1">
      <c r="B5" s="291"/>
      <c r="C5" s="294"/>
      <c r="D5" s="294"/>
      <c r="E5" s="294"/>
      <c r="F5" s="294"/>
      <c r="G5" s="294"/>
      <c r="H5" s="294"/>
      <c r="I5" s="294"/>
      <c r="J5" s="294"/>
      <c r="K5" s="293"/>
    </row>
    <row r="6" s="1" customFormat="1" ht="15" customHeight="1">
      <c r="B6" s="291"/>
      <c r="C6" s="295" t="s">
        <v>735</v>
      </c>
      <c r="D6" s="295"/>
      <c r="E6" s="295"/>
      <c r="F6" s="295"/>
      <c r="G6" s="295"/>
      <c r="H6" s="295"/>
      <c r="I6" s="295"/>
      <c r="J6" s="295"/>
      <c r="K6" s="293"/>
    </row>
    <row r="7" s="1" customFormat="1" ht="15" customHeight="1">
      <c r="B7" s="296"/>
      <c r="C7" s="295" t="s">
        <v>736</v>
      </c>
      <c r="D7" s="295"/>
      <c r="E7" s="295"/>
      <c r="F7" s="295"/>
      <c r="G7" s="295"/>
      <c r="H7" s="295"/>
      <c r="I7" s="295"/>
      <c r="J7" s="295"/>
      <c r="K7" s="293"/>
    </row>
    <row r="8" s="1" customFormat="1" ht="12.75" customHeight="1">
      <c r="B8" s="296"/>
      <c r="C8" s="295"/>
      <c r="D8" s="295"/>
      <c r="E8" s="295"/>
      <c r="F8" s="295"/>
      <c r="G8" s="295"/>
      <c r="H8" s="295"/>
      <c r="I8" s="295"/>
      <c r="J8" s="295"/>
      <c r="K8" s="293"/>
    </row>
    <row r="9" s="1" customFormat="1" ht="15" customHeight="1">
      <c r="B9" s="296"/>
      <c r="C9" s="295" t="s">
        <v>737</v>
      </c>
      <c r="D9" s="295"/>
      <c r="E9" s="295"/>
      <c r="F9" s="295"/>
      <c r="G9" s="295"/>
      <c r="H9" s="295"/>
      <c r="I9" s="295"/>
      <c r="J9" s="295"/>
      <c r="K9" s="293"/>
    </row>
    <row r="10" s="1" customFormat="1" ht="15" customHeight="1">
      <c r="B10" s="296"/>
      <c r="C10" s="295"/>
      <c r="D10" s="295" t="s">
        <v>738</v>
      </c>
      <c r="E10" s="295"/>
      <c r="F10" s="295"/>
      <c r="G10" s="295"/>
      <c r="H10" s="295"/>
      <c r="I10" s="295"/>
      <c r="J10" s="295"/>
      <c r="K10" s="293"/>
    </row>
    <row r="11" s="1" customFormat="1" ht="15" customHeight="1">
      <c r="B11" s="296"/>
      <c r="C11" s="297"/>
      <c r="D11" s="295" t="s">
        <v>739</v>
      </c>
      <c r="E11" s="295"/>
      <c r="F11" s="295"/>
      <c r="G11" s="295"/>
      <c r="H11" s="295"/>
      <c r="I11" s="295"/>
      <c r="J11" s="295"/>
      <c r="K11" s="293"/>
    </row>
    <row r="12" s="1" customFormat="1" ht="15" customHeight="1">
      <c r="B12" s="296"/>
      <c r="C12" s="297"/>
      <c r="D12" s="295"/>
      <c r="E12" s="295"/>
      <c r="F12" s="295"/>
      <c r="G12" s="295"/>
      <c r="H12" s="295"/>
      <c r="I12" s="295"/>
      <c r="J12" s="295"/>
      <c r="K12" s="293"/>
    </row>
    <row r="13" s="1" customFormat="1" ht="15" customHeight="1">
      <c r="B13" s="296"/>
      <c r="C13" s="297"/>
      <c r="D13" s="298" t="s">
        <v>740</v>
      </c>
      <c r="E13" s="295"/>
      <c r="F13" s="295"/>
      <c r="G13" s="295"/>
      <c r="H13" s="295"/>
      <c r="I13" s="295"/>
      <c r="J13" s="295"/>
      <c r="K13" s="293"/>
    </row>
    <row r="14" s="1" customFormat="1" ht="12.75" customHeight="1">
      <c r="B14" s="296"/>
      <c r="C14" s="297"/>
      <c r="D14" s="297"/>
      <c r="E14" s="297"/>
      <c r="F14" s="297"/>
      <c r="G14" s="297"/>
      <c r="H14" s="297"/>
      <c r="I14" s="297"/>
      <c r="J14" s="297"/>
      <c r="K14" s="293"/>
    </row>
    <row r="15" s="1" customFormat="1" ht="15" customHeight="1">
      <c r="B15" s="296"/>
      <c r="C15" s="297"/>
      <c r="D15" s="295" t="s">
        <v>741</v>
      </c>
      <c r="E15" s="295"/>
      <c r="F15" s="295"/>
      <c r="G15" s="295"/>
      <c r="H15" s="295"/>
      <c r="I15" s="295"/>
      <c r="J15" s="295"/>
      <c r="K15" s="293"/>
    </row>
    <row r="16" s="1" customFormat="1" ht="15" customHeight="1">
      <c r="B16" s="296"/>
      <c r="C16" s="297"/>
      <c r="D16" s="295" t="s">
        <v>742</v>
      </c>
      <c r="E16" s="295"/>
      <c r="F16" s="295"/>
      <c r="G16" s="295"/>
      <c r="H16" s="295"/>
      <c r="I16" s="295"/>
      <c r="J16" s="295"/>
      <c r="K16" s="293"/>
    </row>
    <row r="17" s="1" customFormat="1" ht="15" customHeight="1">
      <c r="B17" s="296"/>
      <c r="C17" s="297"/>
      <c r="D17" s="295" t="s">
        <v>743</v>
      </c>
      <c r="E17" s="295"/>
      <c r="F17" s="295"/>
      <c r="G17" s="295"/>
      <c r="H17" s="295"/>
      <c r="I17" s="295"/>
      <c r="J17" s="295"/>
      <c r="K17" s="293"/>
    </row>
    <row r="18" s="1" customFormat="1" ht="15" customHeight="1">
      <c r="B18" s="296"/>
      <c r="C18" s="297"/>
      <c r="D18" s="297"/>
      <c r="E18" s="299" t="s">
        <v>79</v>
      </c>
      <c r="F18" s="295" t="s">
        <v>744</v>
      </c>
      <c r="G18" s="295"/>
      <c r="H18" s="295"/>
      <c r="I18" s="295"/>
      <c r="J18" s="295"/>
      <c r="K18" s="293"/>
    </row>
    <row r="19" s="1" customFormat="1" ht="15" customHeight="1">
      <c r="B19" s="296"/>
      <c r="C19" s="297"/>
      <c r="D19" s="297"/>
      <c r="E19" s="299" t="s">
        <v>745</v>
      </c>
      <c r="F19" s="295" t="s">
        <v>746</v>
      </c>
      <c r="G19" s="295"/>
      <c r="H19" s="295"/>
      <c r="I19" s="295"/>
      <c r="J19" s="295"/>
      <c r="K19" s="293"/>
    </row>
    <row r="20" s="1" customFormat="1" ht="15" customHeight="1">
      <c r="B20" s="296"/>
      <c r="C20" s="297"/>
      <c r="D20" s="297"/>
      <c r="E20" s="299" t="s">
        <v>747</v>
      </c>
      <c r="F20" s="295" t="s">
        <v>748</v>
      </c>
      <c r="G20" s="295"/>
      <c r="H20" s="295"/>
      <c r="I20" s="295"/>
      <c r="J20" s="295"/>
      <c r="K20" s="293"/>
    </row>
    <row r="21" s="1" customFormat="1" ht="15" customHeight="1">
      <c r="B21" s="296"/>
      <c r="C21" s="297"/>
      <c r="D21" s="297"/>
      <c r="E21" s="299" t="s">
        <v>749</v>
      </c>
      <c r="F21" s="295" t="s">
        <v>95</v>
      </c>
      <c r="G21" s="295"/>
      <c r="H21" s="295"/>
      <c r="I21" s="295"/>
      <c r="J21" s="295"/>
      <c r="K21" s="293"/>
    </row>
    <row r="22" s="1" customFormat="1" ht="15" customHeight="1">
      <c r="B22" s="296"/>
      <c r="C22" s="297"/>
      <c r="D22" s="297"/>
      <c r="E22" s="299" t="s">
        <v>513</v>
      </c>
      <c r="F22" s="295" t="s">
        <v>514</v>
      </c>
      <c r="G22" s="295"/>
      <c r="H22" s="295"/>
      <c r="I22" s="295"/>
      <c r="J22" s="295"/>
      <c r="K22" s="293"/>
    </row>
    <row r="23" s="1" customFormat="1" ht="15" customHeight="1">
      <c r="B23" s="296"/>
      <c r="C23" s="297"/>
      <c r="D23" s="297"/>
      <c r="E23" s="299" t="s">
        <v>86</v>
      </c>
      <c r="F23" s="295" t="s">
        <v>750</v>
      </c>
      <c r="G23" s="295"/>
      <c r="H23" s="295"/>
      <c r="I23" s="295"/>
      <c r="J23" s="295"/>
      <c r="K23" s="293"/>
    </row>
    <row r="24" s="1" customFormat="1" ht="12.75" customHeight="1">
      <c r="B24" s="296"/>
      <c r="C24" s="297"/>
      <c r="D24" s="297"/>
      <c r="E24" s="297"/>
      <c r="F24" s="297"/>
      <c r="G24" s="297"/>
      <c r="H24" s="297"/>
      <c r="I24" s="297"/>
      <c r="J24" s="297"/>
      <c r="K24" s="293"/>
    </row>
    <row r="25" s="1" customFormat="1" ht="15" customHeight="1">
      <c r="B25" s="296"/>
      <c r="C25" s="295" t="s">
        <v>751</v>
      </c>
      <c r="D25" s="295"/>
      <c r="E25" s="295"/>
      <c r="F25" s="295"/>
      <c r="G25" s="295"/>
      <c r="H25" s="295"/>
      <c r="I25" s="295"/>
      <c r="J25" s="295"/>
      <c r="K25" s="293"/>
    </row>
    <row r="26" s="1" customFormat="1" ht="15" customHeight="1">
      <c r="B26" s="296"/>
      <c r="C26" s="295" t="s">
        <v>752</v>
      </c>
      <c r="D26" s="295"/>
      <c r="E26" s="295"/>
      <c r="F26" s="295"/>
      <c r="G26" s="295"/>
      <c r="H26" s="295"/>
      <c r="I26" s="295"/>
      <c r="J26" s="295"/>
      <c r="K26" s="293"/>
    </row>
    <row r="27" s="1" customFormat="1" ht="15" customHeight="1">
      <c r="B27" s="296"/>
      <c r="C27" s="295"/>
      <c r="D27" s="295" t="s">
        <v>753</v>
      </c>
      <c r="E27" s="295"/>
      <c r="F27" s="295"/>
      <c r="G27" s="295"/>
      <c r="H27" s="295"/>
      <c r="I27" s="295"/>
      <c r="J27" s="295"/>
      <c r="K27" s="293"/>
    </row>
    <row r="28" s="1" customFormat="1" ht="15" customHeight="1">
      <c r="B28" s="296"/>
      <c r="C28" s="297"/>
      <c r="D28" s="295" t="s">
        <v>754</v>
      </c>
      <c r="E28" s="295"/>
      <c r="F28" s="295"/>
      <c r="G28" s="295"/>
      <c r="H28" s="295"/>
      <c r="I28" s="295"/>
      <c r="J28" s="295"/>
      <c r="K28" s="293"/>
    </row>
    <row r="29" s="1" customFormat="1" ht="12.75" customHeight="1">
      <c r="B29" s="296"/>
      <c r="C29" s="297"/>
      <c r="D29" s="297"/>
      <c r="E29" s="297"/>
      <c r="F29" s="297"/>
      <c r="G29" s="297"/>
      <c r="H29" s="297"/>
      <c r="I29" s="297"/>
      <c r="J29" s="297"/>
      <c r="K29" s="293"/>
    </row>
    <row r="30" s="1" customFormat="1" ht="15" customHeight="1">
      <c r="B30" s="296"/>
      <c r="C30" s="297"/>
      <c r="D30" s="295" t="s">
        <v>755</v>
      </c>
      <c r="E30" s="295"/>
      <c r="F30" s="295"/>
      <c r="G30" s="295"/>
      <c r="H30" s="295"/>
      <c r="I30" s="295"/>
      <c r="J30" s="295"/>
      <c r="K30" s="293"/>
    </row>
    <row r="31" s="1" customFormat="1" ht="15" customHeight="1">
      <c r="B31" s="296"/>
      <c r="C31" s="297"/>
      <c r="D31" s="295" t="s">
        <v>756</v>
      </c>
      <c r="E31" s="295"/>
      <c r="F31" s="295"/>
      <c r="G31" s="295"/>
      <c r="H31" s="295"/>
      <c r="I31" s="295"/>
      <c r="J31" s="295"/>
      <c r="K31" s="293"/>
    </row>
    <row r="32" s="1" customFormat="1" ht="12.75" customHeight="1">
      <c r="B32" s="296"/>
      <c r="C32" s="297"/>
      <c r="D32" s="297"/>
      <c r="E32" s="297"/>
      <c r="F32" s="297"/>
      <c r="G32" s="297"/>
      <c r="H32" s="297"/>
      <c r="I32" s="297"/>
      <c r="J32" s="297"/>
      <c r="K32" s="293"/>
    </row>
    <row r="33" s="1" customFormat="1" ht="15" customHeight="1">
      <c r="B33" s="296"/>
      <c r="C33" s="297"/>
      <c r="D33" s="295" t="s">
        <v>757</v>
      </c>
      <c r="E33" s="295"/>
      <c r="F33" s="295"/>
      <c r="G33" s="295"/>
      <c r="H33" s="295"/>
      <c r="I33" s="295"/>
      <c r="J33" s="295"/>
      <c r="K33" s="293"/>
    </row>
    <row r="34" s="1" customFormat="1" ht="15" customHeight="1">
      <c r="B34" s="296"/>
      <c r="C34" s="297"/>
      <c r="D34" s="295" t="s">
        <v>758</v>
      </c>
      <c r="E34" s="295"/>
      <c r="F34" s="295"/>
      <c r="G34" s="295"/>
      <c r="H34" s="295"/>
      <c r="I34" s="295"/>
      <c r="J34" s="295"/>
      <c r="K34" s="293"/>
    </row>
    <row r="35" s="1" customFormat="1" ht="15" customHeight="1">
      <c r="B35" s="296"/>
      <c r="C35" s="297"/>
      <c r="D35" s="295" t="s">
        <v>759</v>
      </c>
      <c r="E35" s="295"/>
      <c r="F35" s="295"/>
      <c r="G35" s="295"/>
      <c r="H35" s="295"/>
      <c r="I35" s="295"/>
      <c r="J35" s="295"/>
      <c r="K35" s="293"/>
    </row>
    <row r="36" s="1" customFormat="1" ht="15" customHeight="1">
      <c r="B36" s="296"/>
      <c r="C36" s="297"/>
      <c r="D36" s="295"/>
      <c r="E36" s="298" t="s">
        <v>121</v>
      </c>
      <c r="F36" s="295"/>
      <c r="G36" s="295" t="s">
        <v>760</v>
      </c>
      <c r="H36" s="295"/>
      <c r="I36" s="295"/>
      <c r="J36" s="295"/>
      <c r="K36" s="293"/>
    </row>
    <row r="37" s="1" customFormat="1" ht="30.75" customHeight="1">
      <c r="B37" s="296"/>
      <c r="C37" s="297"/>
      <c r="D37" s="295"/>
      <c r="E37" s="298" t="s">
        <v>761</v>
      </c>
      <c r="F37" s="295"/>
      <c r="G37" s="295" t="s">
        <v>762</v>
      </c>
      <c r="H37" s="295"/>
      <c r="I37" s="295"/>
      <c r="J37" s="295"/>
      <c r="K37" s="293"/>
    </row>
    <row r="38" s="1" customFormat="1" ht="15" customHeight="1">
      <c r="B38" s="296"/>
      <c r="C38" s="297"/>
      <c r="D38" s="295"/>
      <c r="E38" s="298" t="s">
        <v>54</v>
      </c>
      <c r="F38" s="295"/>
      <c r="G38" s="295" t="s">
        <v>763</v>
      </c>
      <c r="H38" s="295"/>
      <c r="I38" s="295"/>
      <c r="J38" s="295"/>
      <c r="K38" s="293"/>
    </row>
    <row r="39" s="1" customFormat="1" ht="15" customHeight="1">
      <c r="B39" s="296"/>
      <c r="C39" s="297"/>
      <c r="D39" s="295"/>
      <c r="E39" s="298" t="s">
        <v>55</v>
      </c>
      <c r="F39" s="295"/>
      <c r="G39" s="295" t="s">
        <v>764</v>
      </c>
      <c r="H39" s="295"/>
      <c r="I39" s="295"/>
      <c r="J39" s="295"/>
      <c r="K39" s="293"/>
    </row>
    <row r="40" s="1" customFormat="1" ht="15" customHeight="1">
      <c r="B40" s="296"/>
      <c r="C40" s="297"/>
      <c r="D40" s="295"/>
      <c r="E40" s="298" t="s">
        <v>122</v>
      </c>
      <c r="F40" s="295"/>
      <c r="G40" s="295" t="s">
        <v>765</v>
      </c>
      <c r="H40" s="295"/>
      <c r="I40" s="295"/>
      <c r="J40" s="295"/>
      <c r="K40" s="293"/>
    </row>
    <row r="41" s="1" customFormat="1" ht="15" customHeight="1">
      <c r="B41" s="296"/>
      <c r="C41" s="297"/>
      <c r="D41" s="295"/>
      <c r="E41" s="298" t="s">
        <v>123</v>
      </c>
      <c r="F41" s="295"/>
      <c r="G41" s="295" t="s">
        <v>766</v>
      </c>
      <c r="H41" s="295"/>
      <c r="I41" s="295"/>
      <c r="J41" s="295"/>
      <c r="K41" s="293"/>
    </row>
    <row r="42" s="1" customFormat="1" ht="15" customHeight="1">
      <c r="B42" s="296"/>
      <c r="C42" s="297"/>
      <c r="D42" s="295"/>
      <c r="E42" s="298" t="s">
        <v>767</v>
      </c>
      <c r="F42" s="295"/>
      <c r="G42" s="295" t="s">
        <v>768</v>
      </c>
      <c r="H42" s="295"/>
      <c r="I42" s="295"/>
      <c r="J42" s="295"/>
      <c r="K42" s="293"/>
    </row>
    <row r="43" s="1" customFormat="1" ht="15" customHeight="1">
      <c r="B43" s="296"/>
      <c r="C43" s="297"/>
      <c r="D43" s="295"/>
      <c r="E43" s="298"/>
      <c r="F43" s="295"/>
      <c r="G43" s="295" t="s">
        <v>769</v>
      </c>
      <c r="H43" s="295"/>
      <c r="I43" s="295"/>
      <c r="J43" s="295"/>
      <c r="K43" s="293"/>
    </row>
    <row r="44" s="1" customFormat="1" ht="15" customHeight="1">
      <c r="B44" s="296"/>
      <c r="C44" s="297"/>
      <c r="D44" s="295"/>
      <c r="E44" s="298" t="s">
        <v>770</v>
      </c>
      <c r="F44" s="295"/>
      <c r="G44" s="295" t="s">
        <v>771</v>
      </c>
      <c r="H44" s="295"/>
      <c r="I44" s="295"/>
      <c r="J44" s="295"/>
      <c r="K44" s="293"/>
    </row>
    <row r="45" s="1" customFormat="1" ht="15" customHeight="1">
      <c r="B45" s="296"/>
      <c r="C45" s="297"/>
      <c r="D45" s="295"/>
      <c r="E45" s="298" t="s">
        <v>125</v>
      </c>
      <c r="F45" s="295"/>
      <c r="G45" s="295" t="s">
        <v>772</v>
      </c>
      <c r="H45" s="295"/>
      <c r="I45" s="295"/>
      <c r="J45" s="295"/>
      <c r="K45" s="293"/>
    </row>
    <row r="46" s="1" customFormat="1" ht="12.75" customHeight="1">
      <c r="B46" s="296"/>
      <c r="C46" s="297"/>
      <c r="D46" s="295"/>
      <c r="E46" s="295"/>
      <c r="F46" s="295"/>
      <c r="G46" s="295"/>
      <c r="H46" s="295"/>
      <c r="I46" s="295"/>
      <c r="J46" s="295"/>
      <c r="K46" s="293"/>
    </row>
    <row r="47" s="1" customFormat="1" ht="15" customHeight="1">
      <c r="B47" s="296"/>
      <c r="C47" s="297"/>
      <c r="D47" s="295" t="s">
        <v>773</v>
      </c>
      <c r="E47" s="295"/>
      <c r="F47" s="295"/>
      <c r="G47" s="295"/>
      <c r="H47" s="295"/>
      <c r="I47" s="295"/>
      <c r="J47" s="295"/>
      <c r="K47" s="293"/>
    </row>
    <row r="48" s="1" customFormat="1" ht="15" customHeight="1">
      <c r="B48" s="296"/>
      <c r="C48" s="297"/>
      <c r="D48" s="297"/>
      <c r="E48" s="295" t="s">
        <v>774</v>
      </c>
      <c r="F48" s="295"/>
      <c r="G48" s="295"/>
      <c r="H48" s="295"/>
      <c r="I48" s="295"/>
      <c r="J48" s="295"/>
      <c r="K48" s="293"/>
    </row>
    <row r="49" s="1" customFormat="1" ht="15" customHeight="1">
      <c r="B49" s="296"/>
      <c r="C49" s="297"/>
      <c r="D49" s="297"/>
      <c r="E49" s="295" t="s">
        <v>775</v>
      </c>
      <c r="F49" s="295"/>
      <c r="G49" s="295"/>
      <c r="H49" s="295"/>
      <c r="I49" s="295"/>
      <c r="J49" s="295"/>
      <c r="K49" s="293"/>
    </row>
    <row r="50" s="1" customFormat="1" ht="15" customHeight="1">
      <c r="B50" s="296"/>
      <c r="C50" s="297"/>
      <c r="D50" s="297"/>
      <c r="E50" s="295" t="s">
        <v>776</v>
      </c>
      <c r="F50" s="295"/>
      <c r="G50" s="295"/>
      <c r="H50" s="295"/>
      <c r="I50" s="295"/>
      <c r="J50" s="295"/>
      <c r="K50" s="293"/>
    </row>
    <row r="51" s="1" customFormat="1" ht="15" customHeight="1">
      <c r="B51" s="296"/>
      <c r="C51" s="297"/>
      <c r="D51" s="295" t="s">
        <v>777</v>
      </c>
      <c r="E51" s="295"/>
      <c r="F51" s="295"/>
      <c r="G51" s="295"/>
      <c r="H51" s="295"/>
      <c r="I51" s="295"/>
      <c r="J51" s="295"/>
      <c r="K51" s="293"/>
    </row>
    <row r="52" s="1" customFormat="1" ht="25.5" customHeight="1">
      <c r="B52" s="291"/>
      <c r="C52" s="292" t="s">
        <v>778</v>
      </c>
      <c r="D52" s="292"/>
      <c r="E52" s="292"/>
      <c r="F52" s="292"/>
      <c r="G52" s="292"/>
      <c r="H52" s="292"/>
      <c r="I52" s="292"/>
      <c r="J52" s="292"/>
      <c r="K52" s="293"/>
    </row>
    <row r="53" s="1" customFormat="1" ht="5.25" customHeight="1">
      <c r="B53" s="291"/>
      <c r="C53" s="294"/>
      <c r="D53" s="294"/>
      <c r="E53" s="294"/>
      <c r="F53" s="294"/>
      <c r="G53" s="294"/>
      <c r="H53" s="294"/>
      <c r="I53" s="294"/>
      <c r="J53" s="294"/>
      <c r="K53" s="293"/>
    </row>
    <row r="54" s="1" customFormat="1" ht="15" customHeight="1">
      <c r="B54" s="291"/>
      <c r="C54" s="295" t="s">
        <v>779</v>
      </c>
      <c r="D54" s="295"/>
      <c r="E54" s="295"/>
      <c r="F54" s="295"/>
      <c r="G54" s="295"/>
      <c r="H54" s="295"/>
      <c r="I54" s="295"/>
      <c r="J54" s="295"/>
      <c r="K54" s="293"/>
    </row>
    <row r="55" s="1" customFormat="1" ht="15" customHeight="1">
      <c r="B55" s="291"/>
      <c r="C55" s="295" t="s">
        <v>780</v>
      </c>
      <c r="D55" s="295"/>
      <c r="E55" s="295"/>
      <c r="F55" s="295"/>
      <c r="G55" s="295"/>
      <c r="H55" s="295"/>
      <c r="I55" s="295"/>
      <c r="J55" s="295"/>
      <c r="K55" s="293"/>
    </row>
    <row r="56" s="1" customFormat="1" ht="12.75" customHeight="1">
      <c r="B56" s="291"/>
      <c r="C56" s="295"/>
      <c r="D56" s="295"/>
      <c r="E56" s="295"/>
      <c r="F56" s="295"/>
      <c r="G56" s="295"/>
      <c r="H56" s="295"/>
      <c r="I56" s="295"/>
      <c r="J56" s="295"/>
      <c r="K56" s="293"/>
    </row>
    <row r="57" s="1" customFormat="1" ht="15" customHeight="1">
      <c r="B57" s="291"/>
      <c r="C57" s="295" t="s">
        <v>781</v>
      </c>
      <c r="D57" s="295"/>
      <c r="E57" s="295"/>
      <c r="F57" s="295"/>
      <c r="G57" s="295"/>
      <c r="H57" s="295"/>
      <c r="I57" s="295"/>
      <c r="J57" s="295"/>
      <c r="K57" s="293"/>
    </row>
    <row r="58" s="1" customFormat="1" ht="15" customHeight="1">
      <c r="B58" s="291"/>
      <c r="C58" s="297"/>
      <c r="D58" s="295" t="s">
        <v>782</v>
      </c>
      <c r="E58" s="295"/>
      <c r="F58" s="295"/>
      <c r="G58" s="295"/>
      <c r="H58" s="295"/>
      <c r="I58" s="295"/>
      <c r="J58" s="295"/>
      <c r="K58" s="293"/>
    </row>
    <row r="59" s="1" customFormat="1" ht="15" customHeight="1">
      <c r="B59" s="291"/>
      <c r="C59" s="297"/>
      <c r="D59" s="295" t="s">
        <v>783</v>
      </c>
      <c r="E59" s="295"/>
      <c r="F59" s="295"/>
      <c r="G59" s="295"/>
      <c r="H59" s="295"/>
      <c r="I59" s="295"/>
      <c r="J59" s="295"/>
      <c r="K59" s="293"/>
    </row>
    <row r="60" s="1" customFormat="1" ht="15" customHeight="1">
      <c r="B60" s="291"/>
      <c r="C60" s="297"/>
      <c r="D60" s="295" t="s">
        <v>784</v>
      </c>
      <c r="E60" s="295"/>
      <c r="F60" s="295"/>
      <c r="G60" s="295"/>
      <c r="H60" s="295"/>
      <c r="I60" s="295"/>
      <c r="J60" s="295"/>
      <c r="K60" s="293"/>
    </row>
    <row r="61" s="1" customFormat="1" ht="15" customHeight="1">
      <c r="B61" s="291"/>
      <c r="C61" s="297"/>
      <c r="D61" s="295" t="s">
        <v>785</v>
      </c>
      <c r="E61" s="295"/>
      <c r="F61" s="295"/>
      <c r="G61" s="295"/>
      <c r="H61" s="295"/>
      <c r="I61" s="295"/>
      <c r="J61" s="295"/>
      <c r="K61" s="293"/>
    </row>
    <row r="62" s="1" customFormat="1" ht="15" customHeight="1">
      <c r="B62" s="291"/>
      <c r="C62" s="297"/>
      <c r="D62" s="300" t="s">
        <v>786</v>
      </c>
      <c r="E62" s="300"/>
      <c r="F62" s="300"/>
      <c r="G62" s="300"/>
      <c r="H62" s="300"/>
      <c r="I62" s="300"/>
      <c r="J62" s="300"/>
      <c r="K62" s="293"/>
    </row>
    <row r="63" s="1" customFormat="1" ht="15" customHeight="1">
      <c r="B63" s="291"/>
      <c r="C63" s="297"/>
      <c r="D63" s="295" t="s">
        <v>787</v>
      </c>
      <c r="E63" s="295"/>
      <c r="F63" s="295"/>
      <c r="G63" s="295"/>
      <c r="H63" s="295"/>
      <c r="I63" s="295"/>
      <c r="J63" s="295"/>
      <c r="K63" s="293"/>
    </row>
    <row r="64" s="1" customFormat="1" ht="12.75" customHeight="1">
      <c r="B64" s="291"/>
      <c r="C64" s="297"/>
      <c r="D64" s="297"/>
      <c r="E64" s="301"/>
      <c r="F64" s="297"/>
      <c r="G64" s="297"/>
      <c r="H64" s="297"/>
      <c r="I64" s="297"/>
      <c r="J64" s="297"/>
      <c r="K64" s="293"/>
    </row>
    <row r="65" s="1" customFormat="1" ht="15" customHeight="1">
      <c r="B65" s="291"/>
      <c r="C65" s="297"/>
      <c r="D65" s="295" t="s">
        <v>788</v>
      </c>
      <c r="E65" s="295"/>
      <c r="F65" s="295"/>
      <c r="G65" s="295"/>
      <c r="H65" s="295"/>
      <c r="I65" s="295"/>
      <c r="J65" s="295"/>
      <c r="K65" s="293"/>
    </row>
    <row r="66" s="1" customFormat="1" ht="15" customHeight="1">
      <c r="B66" s="291"/>
      <c r="C66" s="297"/>
      <c r="D66" s="300" t="s">
        <v>789</v>
      </c>
      <c r="E66" s="300"/>
      <c r="F66" s="300"/>
      <c r="G66" s="300"/>
      <c r="H66" s="300"/>
      <c r="I66" s="300"/>
      <c r="J66" s="300"/>
      <c r="K66" s="293"/>
    </row>
    <row r="67" s="1" customFormat="1" ht="15" customHeight="1">
      <c r="B67" s="291"/>
      <c r="C67" s="297"/>
      <c r="D67" s="295" t="s">
        <v>790</v>
      </c>
      <c r="E67" s="295"/>
      <c r="F67" s="295"/>
      <c r="G67" s="295"/>
      <c r="H67" s="295"/>
      <c r="I67" s="295"/>
      <c r="J67" s="295"/>
      <c r="K67" s="293"/>
    </row>
    <row r="68" s="1" customFormat="1" ht="15" customHeight="1">
      <c r="B68" s="291"/>
      <c r="C68" s="297"/>
      <c r="D68" s="295" t="s">
        <v>791</v>
      </c>
      <c r="E68" s="295"/>
      <c r="F68" s="295"/>
      <c r="G68" s="295"/>
      <c r="H68" s="295"/>
      <c r="I68" s="295"/>
      <c r="J68" s="295"/>
      <c r="K68" s="293"/>
    </row>
    <row r="69" s="1" customFormat="1" ht="15" customHeight="1">
      <c r="B69" s="291"/>
      <c r="C69" s="297"/>
      <c r="D69" s="295" t="s">
        <v>792</v>
      </c>
      <c r="E69" s="295"/>
      <c r="F69" s="295"/>
      <c r="G69" s="295"/>
      <c r="H69" s="295"/>
      <c r="I69" s="295"/>
      <c r="J69" s="295"/>
      <c r="K69" s="293"/>
    </row>
    <row r="70" s="1" customFormat="1" ht="15" customHeight="1">
      <c r="B70" s="291"/>
      <c r="C70" s="297"/>
      <c r="D70" s="295" t="s">
        <v>793</v>
      </c>
      <c r="E70" s="295"/>
      <c r="F70" s="295"/>
      <c r="G70" s="295"/>
      <c r="H70" s="295"/>
      <c r="I70" s="295"/>
      <c r="J70" s="295"/>
      <c r="K70" s="293"/>
    </row>
    <row r="71" s="1" customFormat="1" ht="12.75" customHeight="1">
      <c r="B71" s="302"/>
      <c r="C71" s="303"/>
      <c r="D71" s="303"/>
      <c r="E71" s="303"/>
      <c r="F71" s="303"/>
      <c r="G71" s="303"/>
      <c r="H71" s="303"/>
      <c r="I71" s="303"/>
      <c r="J71" s="303"/>
      <c r="K71" s="304"/>
    </row>
    <row r="72" s="1" customFormat="1" ht="18.75" customHeight="1">
      <c r="B72" s="305"/>
      <c r="C72" s="305"/>
      <c r="D72" s="305"/>
      <c r="E72" s="305"/>
      <c r="F72" s="305"/>
      <c r="G72" s="305"/>
      <c r="H72" s="305"/>
      <c r="I72" s="305"/>
      <c r="J72" s="305"/>
      <c r="K72" s="306"/>
    </row>
    <row r="73" s="1" customFormat="1" ht="18.75" customHeight="1">
      <c r="B73" s="306"/>
      <c r="C73" s="306"/>
      <c r="D73" s="306"/>
      <c r="E73" s="306"/>
      <c r="F73" s="306"/>
      <c r="G73" s="306"/>
      <c r="H73" s="306"/>
      <c r="I73" s="306"/>
      <c r="J73" s="306"/>
      <c r="K73" s="306"/>
    </row>
    <row r="74" s="1" customFormat="1" ht="7.5" customHeight="1">
      <c r="B74" s="307"/>
      <c r="C74" s="308"/>
      <c r="D74" s="308"/>
      <c r="E74" s="308"/>
      <c r="F74" s="308"/>
      <c r="G74" s="308"/>
      <c r="H74" s="308"/>
      <c r="I74" s="308"/>
      <c r="J74" s="308"/>
      <c r="K74" s="309"/>
    </row>
    <row r="75" s="1" customFormat="1" ht="45" customHeight="1">
      <c r="B75" s="310"/>
      <c r="C75" s="311" t="s">
        <v>794</v>
      </c>
      <c r="D75" s="311"/>
      <c r="E75" s="311"/>
      <c r="F75" s="311"/>
      <c r="G75" s="311"/>
      <c r="H75" s="311"/>
      <c r="I75" s="311"/>
      <c r="J75" s="311"/>
      <c r="K75" s="312"/>
    </row>
    <row r="76" s="1" customFormat="1" ht="17.25" customHeight="1">
      <c r="B76" s="310"/>
      <c r="C76" s="313" t="s">
        <v>795</v>
      </c>
      <c r="D76" s="313"/>
      <c r="E76" s="313"/>
      <c r="F76" s="313" t="s">
        <v>796</v>
      </c>
      <c r="G76" s="314"/>
      <c r="H76" s="313" t="s">
        <v>55</v>
      </c>
      <c r="I76" s="313" t="s">
        <v>58</v>
      </c>
      <c r="J76" s="313" t="s">
        <v>797</v>
      </c>
      <c r="K76" s="312"/>
    </row>
    <row r="77" s="1" customFormat="1" ht="17.25" customHeight="1">
      <c r="B77" s="310"/>
      <c r="C77" s="315" t="s">
        <v>798</v>
      </c>
      <c r="D77" s="315"/>
      <c r="E77" s="315"/>
      <c r="F77" s="316" t="s">
        <v>799</v>
      </c>
      <c r="G77" s="317"/>
      <c r="H77" s="315"/>
      <c r="I77" s="315"/>
      <c r="J77" s="315" t="s">
        <v>800</v>
      </c>
      <c r="K77" s="312"/>
    </row>
    <row r="78" s="1" customFormat="1" ht="5.25" customHeight="1">
      <c r="B78" s="310"/>
      <c r="C78" s="318"/>
      <c r="D78" s="318"/>
      <c r="E78" s="318"/>
      <c r="F78" s="318"/>
      <c r="G78" s="319"/>
      <c r="H78" s="318"/>
      <c r="I78" s="318"/>
      <c r="J78" s="318"/>
      <c r="K78" s="312"/>
    </row>
    <row r="79" s="1" customFormat="1" ht="15" customHeight="1">
      <c r="B79" s="310"/>
      <c r="C79" s="298" t="s">
        <v>54</v>
      </c>
      <c r="D79" s="320"/>
      <c r="E79" s="320"/>
      <c r="F79" s="321" t="s">
        <v>801</v>
      </c>
      <c r="G79" s="322"/>
      <c r="H79" s="298" t="s">
        <v>802</v>
      </c>
      <c r="I79" s="298" t="s">
        <v>803</v>
      </c>
      <c r="J79" s="298">
        <v>20</v>
      </c>
      <c r="K79" s="312"/>
    </row>
    <row r="80" s="1" customFormat="1" ht="15" customHeight="1">
      <c r="B80" s="310"/>
      <c r="C80" s="298" t="s">
        <v>804</v>
      </c>
      <c r="D80" s="298"/>
      <c r="E80" s="298"/>
      <c r="F80" s="321" t="s">
        <v>801</v>
      </c>
      <c r="G80" s="322"/>
      <c r="H80" s="298" t="s">
        <v>805</v>
      </c>
      <c r="I80" s="298" t="s">
        <v>803</v>
      </c>
      <c r="J80" s="298">
        <v>120</v>
      </c>
      <c r="K80" s="312"/>
    </row>
    <row r="81" s="1" customFormat="1" ht="15" customHeight="1">
      <c r="B81" s="323"/>
      <c r="C81" s="298" t="s">
        <v>806</v>
      </c>
      <c r="D81" s="298"/>
      <c r="E81" s="298"/>
      <c r="F81" s="321" t="s">
        <v>807</v>
      </c>
      <c r="G81" s="322"/>
      <c r="H81" s="298" t="s">
        <v>808</v>
      </c>
      <c r="I81" s="298" t="s">
        <v>803</v>
      </c>
      <c r="J81" s="298">
        <v>50</v>
      </c>
      <c r="K81" s="312"/>
    </row>
    <row r="82" s="1" customFormat="1" ht="15" customHeight="1">
      <c r="B82" s="323"/>
      <c r="C82" s="298" t="s">
        <v>809</v>
      </c>
      <c r="D82" s="298"/>
      <c r="E82" s="298"/>
      <c r="F82" s="321" t="s">
        <v>801</v>
      </c>
      <c r="G82" s="322"/>
      <c r="H82" s="298" t="s">
        <v>810</v>
      </c>
      <c r="I82" s="298" t="s">
        <v>811</v>
      </c>
      <c r="J82" s="298"/>
      <c r="K82" s="312"/>
    </row>
    <row r="83" s="1" customFormat="1" ht="15" customHeight="1">
      <c r="B83" s="323"/>
      <c r="C83" s="324" t="s">
        <v>812</v>
      </c>
      <c r="D83" s="324"/>
      <c r="E83" s="324"/>
      <c r="F83" s="325" t="s">
        <v>807</v>
      </c>
      <c r="G83" s="324"/>
      <c r="H83" s="324" t="s">
        <v>813</v>
      </c>
      <c r="I83" s="324" t="s">
        <v>803</v>
      </c>
      <c r="J83" s="324">
        <v>15</v>
      </c>
      <c r="K83" s="312"/>
    </row>
    <row r="84" s="1" customFormat="1" ht="15" customHeight="1">
      <c r="B84" s="323"/>
      <c r="C84" s="324" t="s">
        <v>814</v>
      </c>
      <c r="D84" s="324"/>
      <c r="E84" s="324"/>
      <c r="F84" s="325" t="s">
        <v>807</v>
      </c>
      <c r="G84" s="324"/>
      <c r="H84" s="324" t="s">
        <v>815</v>
      </c>
      <c r="I84" s="324" t="s">
        <v>803</v>
      </c>
      <c r="J84" s="324">
        <v>15</v>
      </c>
      <c r="K84" s="312"/>
    </row>
    <row r="85" s="1" customFormat="1" ht="15" customHeight="1">
      <c r="B85" s="323"/>
      <c r="C85" s="324" t="s">
        <v>816</v>
      </c>
      <c r="D85" s="324"/>
      <c r="E85" s="324"/>
      <c r="F85" s="325" t="s">
        <v>807</v>
      </c>
      <c r="G85" s="324"/>
      <c r="H85" s="324" t="s">
        <v>817</v>
      </c>
      <c r="I85" s="324" t="s">
        <v>803</v>
      </c>
      <c r="J85" s="324">
        <v>20</v>
      </c>
      <c r="K85" s="312"/>
    </row>
    <row r="86" s="1" customFormat="1" ht="15" customHeight="1">
      <c r="B86" s="323"/>
      <c r="C86" s="324" t="s">
        <v>818</v>
      </c>
      <c r="D86" s="324"/>
      <c r="E86" s="324"/>
      <c r="F86" s="325" t="s">
        <v>807</v>
      </c>
      <c r="G86" s="324"/>
      <c r="H86" s="324" t="s">
        <v>819</v>
      </c>
      <c r="I86" s="324" t="s">
        <v>803</v>
      </c>
      <c r="J86" s="324">
        <v>20</v>
      </c>
      <c r="K86" s="312"/>
    </row>
    <row r="87" s="1" customFormat="1" ht="15" customHeight="1">
      <c r="B87" s="323"/>
      <c r="C87" s="298" t="s">
        <v>820</v>
      </c>
      <c r="D87" s="298"/>
      <c r="E87" s="298"/>
      <c r="F87" s="321" t="s">
        <v>807</v>
      </c>
      <c r="G87" s="322"/>
      <c r="H87" s="298" t="s">
        <v>821</v>
      </c>
      <c r="I87" s="298" t="s">
        <v>803</v>
      </c>
      <c r="J87" s="298">
        <v>50</v>
      </c>
      <c r="K87" s="312"/>
    </row>
    <row r="88" s="1" customFormat="1" ht="15" customHeight="1">
      <c r="B88" s="323"/>
      <c r="C88" s="298" t="s">
        <v>822</v>
      </c>
      <c r="D88" s="298"/>
      <c r="E88" s="298"/>
      <c r="F88" s="321" t="s">
        <v>807</v>
      </c>
      <c r="G88" s="322"/>
      <c r="H88" s="298" t="s">
        <v>823</v>
      </c>
      <c r="I88" s="298" t="s">
        <v>803</v>
      </c>
      <c r="J88" s="298">
        <v>20</v>
      </c>
      <c r="K88" s="312"/>
    </row>
    <row r="89" s="1" customFormat="1" ht="15" customHeight="1">
      <c r="B89" s="323"/>
      <c r="C89" s="298" t="s">
        <v>824</v>
      </c>
      <c r="D89" s="298"/>
      <c r="E89" s="298"/>
      <c r="F89" s="321" t="s">
        <v>807</v>
      </c>
      <c r="G89" s="322"/>
      <c r="H89" s="298" t="s">
        <v>825</v>
      </c>
      <c r="I89" s="298" t="s">
        <v>803</v>
      </c>
      <c r="J89" s="298">
        <v>20</v>
      </c>
      <c r="K89" s="312"/>
    </row>
    <row r="90" s="1" customFormat="1" ht="15" customHeight="1">
      <c r="B90" s="323"/>
      <c r="C90" s="298" t="s">
        <v>826</v>
      </c>
      <c r="D90" s="298"/>
      <c r="E90" s="298"/>
      <c r="F90" s="321" t="s">
        <v>807</v>
      </c>
      <c r="G90" s="322"/>
      <c r="H90" s="298" t="s">
        <v>827</v>
      </c>
      <c r="I90" s="298" t="s">
        <v>803</v>
      </c>
      <c r="J90" s="298">
        <v>50</v>
      </c>
      <c r="K90" s="312"/>
    </row>
    <row r="91" s="1" customFormat="1" ht="15" customHeight="1">
      <c r="B91" s="323"/>
      <c r="C91" s="298" t="s">
        <v>828</v>
      </c>
      <c r="D91" s="298"/>
      <c r="E91" s="298"/>
      <c r="F91" s="321" t="s">
        <v>807</v>
      </c>
      <c r="G91" s="322"/>
      <c r="H91" s="298" t="s">
        <v>828</v>
      </c>
      <c r="I91" s="298" t="s">
        <v>803</v>
      </c>
      <c r="J91" s="298">
        <v>50</v>
      </c>
      <c r="K91" s="312"/>
    </row>
    <row r="92" s="1" customFormat="1" ht="15" customHeight="1">
      <c r="B92" s="323"/>
      <c r="C92" s="298" t="s">
        <v>829</v>
      </c>
      <c r="D92" s="298"/>
      <c r="E92" s="298"/>
      <c r="F92" s="321" t="s">
        <v>807</v>
      </c>
      <c r="G92" s="322"/>
      <c r="H92" s="298" t="s">
        <v>830</v>
      </c>
      <c r="I92" s="298" t="s">
        <v>803</v>
      </c>
      <c r="J92" s="298">
        <v>255</v>
      </c>
      <c r="K92" s="312"/>
    </row>
    <row r="93" s="1" customFormat="1" ht="15" customHeight="1">
      <c r="B93" s="323"/>
      <c r="C93" s="298" t="s">
        <v>831</v>
      </c>
      <c r="D93" s="298"/>
      <c r="E93" s="298"/>
      <c r="F93" s="321" t="s">
        <v>801</v>
      </c>
      <c r="G93" s="322"/>
      <c r="H93" s="298" t="s">
        <v>832</v>
      </c>
      <c r="I93" s="298" t="s">
        <v>833</v>
      </c>
      <c r="J93" s="298"/>
      <c r="K93" s="312"/>
    </row>
    <row r="94" s="1" customFormat="1" ht="15" customHeight="1">
      <c r="B94" s="323"/>
      <c r="C94" s="298" t="s">
        <v>834</v>
      </c>
      <c r="D94" s="298"/>
      <c r="E94" s="298"/>
      <c r="F94" s="321" t="s">
        <v>801</v>
      </c>
      <c r="G94" s="322"/>
      <c r="H94" s="298" t="s">
        <v>835</v>
      </c>
      <c r="I94" s="298" t="s">
        <v>836</v>
      </c>
      <c r="J94" s="298"/>
      <c r="K94" s="312"/>
    </row>
    <row r="95" s="1" customFormat="1" ht="15" customHeight="1">
      <c r="B95" s="323"/>
      <c r="C95" s="298" t="s">
        <v>837</v>
      </c>
      <c r="D95" s="298"/>
      <c r="E95" s="298"/>
      <c r="F95" s="321" t="s">
        <v>801</v>
      </c>
      <c r="G95" s="322"/>
      <c r="H95" s="298" t="s">
        <v>837</v>
      </c>
      <c r="I95" s="298" t="s">
        <v>836</v>
      </c>
      <c r="J95" s="298"/>
      <c r="K95" s="312"/>
    </row>
    <row r="96" s="1" customFormat="1" ht="15" customHeight="1">
      <c r="B96" s="323"/>
      <c r="C96" s="298" t="s">
        <v>39</v>
      </c>
      <c r="D96" s="298"/>
      <c r="E96" s="298"/>
      <c r="F96" s="321" t="s">
        <v>801</v>
      </c>
      <c r="G96" s="322"/>
      <c r="H96" s="298" t="s">
        <v>838</v>
      </c>
      <c r="I96" s="298" t="s">
        <v>836</v>
      </c>
      <c r="J96" s="298"/>
      <c r="K96" s="312"/>
    </row>
    <row r="97" s="1" customFormat="1" ht="15" customHeight="1">
      <c r="B97" s="323"/>
      <c r="C97" s="298" t="s">
        <v>49</v>
      </c>
      <c r="D97" s="298"/>
      <c r="E97" s="298"/>
      <c r="F97" s="321" t="s">
        <v>801</v>
      </c>
      <c r="G97" s="322"/>
      <c r="H97" s="298" t="s">
        <v>839</v>
      </c>
      <c r="I97" s="298" t="s">
        <v>836</v>
      </c>
      <c r="J97" s="298"/>
      <c r="K97" s="312"/>
    </row>
    <row r="98" s="1" customFormat="1" ht="15" customHeight="1">
      <c r="B98" s="326"/>
      <c r="C98" s="327"/>
      <c r="D98" s="327"/>
      <c r="E98" s="327"/>
      <c r="F98" s="327"/>
      <c r="G98" s="327"/>
      <c r="H98" s="327"/>
      <c r="I98" s="327"/>
      <c r="J98" s="327"/>
      <c r="K98" s="328"/>
    </row>
    <row r="99" s="1" customFormat="1" ht="18.75" customHeight="1">
      <c r="B99" s="329"/>
      <c r="C99" s="330"/>
      <c r="D99" s="330"/>
      <c r="E99" s="330"/>
      <c r="F99" s="330"/>
      <c r="G99" s="330"/>
      <c r="H99" s="330"/>
      <c r="I99" s="330"/>
      <c r="J99" s="330"/>
      <c r="K99" s="329"/>
    </row>
    <row r="100" s="1" customFormat="1" ht="18.75" customHeight="1"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</row>
    <row r="101" s="1" customFormat="1" ht="7.5" customHeight="1">
      <c r="B101" s="307"/>
      <c r="C101" s="308"/>
      <c r="D101" s="308"/>
      <c r="E101" s="308"/>
      <c r="F101" s="308"/>
      <c r="G101" s="308"/>
      <c r="H101" s="308"/>
      <c r="I101" s="308"/>
      <c r="J101" s="308"/>
      <c r="K101" s="309"/>
    </row>
    <row r="102" s="1" customFormat="1" ht="45" customHeight="1">
      <c r="B102" s="310"/>
      <c r="C102" s="311" t="s">
        <v>840</v>
      </c>
      <c r="D102" s="311"/>
      <c r="E102" s="311"/>
      <c r="F102" s="311"/>
      <c r="G102" s="311"/>
      <c r="H102" s="311"/>
      <c r="I102" s="311"/>
      <c r="J102" s="311"/>
      <c r="K102" s="312"/>
    </row>
    <row r="103" s="1" customFormat="1" ht="17.25" customHeight="1">
      <c r="B103" s="310"/>
      <c r="C103" s="313" t="s">
        <v>795</v>
      </c>
      <c r="D103" s="313"/>
      <c r="E103" s="313"/>
      <c r="F103" s="313" t="s">
        <v>796</v>
      </c>
      <c r="G103" s="314"/>
      <c r="H103" s="313" t="s">
        <v>55</v>
      </c>
      <c r="I103" s="313" t="s">
        <v>58</v>
      </c>
      <c r="J103" s="313" t="s">
        <v>797</v>
      </c>
      <c r="K103" s="312"/>
    </row>
    <row r="104" s="1" customFormat="1" ht="17.25" customHeight="1">
      <c r="B104" s="310"/>
      <c r="C104" s="315" t="s">
        <v>798</v>
      </c>
      <c r="D104" s="315"/>
      <c r="E104" s="315"/>
      <c r="F104" s="316" t="s">
        <v>799</v>
      </c>
      <c r="G104" s="317"/>
      <c r="H104" s="315"/>
      <c r="I104" s="315"/>
      <c r="J104" s="315" t="s">
        <v>800</v>
      </c>
      <c r="K104" s="312"/>
    </row>
    <row r="105" s="1" customFormat="1" ht="5.25" customHeight="1">
      <c r="B105" s="310"/>
      <c r="C105" s="313"/>
      <c r="D105" s="313"/>
      <c r="E105" s="313"/>
      <c r="F105" s="313"/>
      <c r="G105" s="331"/>
      <c r="H105" s="313"/>
      <c r="I105" s="313"/>
      <c r="J105" s="313"/>
      <c r="K105" s="312"/>
    </row>
    <row r="106" s="1" customFormat="1" ht="15" customHeight="1">
      <c r="B106" s="310"/>
      <c r="C106" s="298" t="s">
        <v>54</v>
      </c>
      <c r="D106" s="320"/>
      <c r="E106" s="320"/>
      <c r="F106" s="321" t="s">
        <v>801</v>
      </c>
      <c r="G106" s="298"/>
      <c r="H106" s="298" t="s">
        <v>841</v>
      </c>
      <c r="I106" s="298" t="s">
        <v>803</v>
      </c>
      <c r="J106" s="298">
        <v>20</v>
      </c>
      <c r="K106" s="312"/>
    </row>
    <row r="107" s="1" customFormat="1" ht="15" customHeight="1">
      <c r="B107" s="310"/>
      <c r="C107" s="298" t="s">
        <v>804</v>
      </c>
      <c r="D107" s="298"/>
      <c r="E107" s="298"/>
      <c r="F107" s="321" t="s">
        <v>801</v>
      </c>
      <c r="G107" s="298"/>
      <c r="H107" s="298" t="s">
        <v>841</v>
      </c>
      <c r="I107" s="298" t="s">
        <v>803</v>
      </c>
      <c r="J107" s="298">
        <v>120</v>
      </c>
      <c r="K107" s="312"/>
    </row>
    <row r="108" s="1" customFormat="1" ht="15" customHeight="1">
      <c r="B108" s="323"/>
      <c r="C108" s="298" t="s">
        <v>806</v>
      </c>
      <c r="D108" s="298"/>
      <c r="E108" s="298"/>
      <c r="F108" s="321" t="s">
        <v>807</v>
      </c>
      <c r="G108" s="298"/>
      <c r="H108" s="298" t="s">
        <v>841</v>
      </c>
      <c r="I108" s="298" t="s">
        <v>803</v>
      </c>
      <c r="J108" s="298">
        <v>50</v>
      </c>
      <c r="K108" s="312"/>
    </row>
    <row r="109" s="1" customFormat="1" ht="15" customHeight="1">
      <c r="B109" s="323"/>
      <c r="C109" s="298" t="s">
        <v>809</v>
      </c>
      <c r="D109" s="298"/>
      <c r="E109" s="298"/>
      <c r="F109" s="321" t="s">
        <v>801</v>
      </c>
      <c r="G109" s="298"/>
      <c r="H109" s="298" t="s">
        <v>841</v>
      </c>
      <c r="I109" s="298" t="s">
        <v>811</v>
      </c>
      <c r="J109" s="298"/>
      <c r="K109" s="312"/>
    </row>
    <row r="110" s="1" customFormat="1" ht="15" customHeight="1">
      <c r="B110" s="323"/>
      <c r="C110" s="298" t="s">
        <v>820</v>
      </c>
      <c r="D110" s="298"/>
      <c r="E110" s="298"/>
      <c r="F110" s="321" t="s">
        <v>807</v>
      </c>
      <c r="G110" s="298"/>
      <c r="H110" s="298" t="s">
        <v>841</v>
      </c>
      <c r="I110" s="298" t="s">
        <v>803</v>
      </c>
      <c r="J110" s="298">
        <v>50</v>
      </c>
      <c r="K110" s="312"/>
    </row>
    <row r="111" s="1" customFormat="1" ht="15" customHeight="1">
      <c r="B111" s="323"/>
      <c r="C111" s="298" t="s">
        <v>828</v>
      </c>
      <c r="D111" s="298"/>
      <c r="E111" s="298"/>
      <c r="F111" s="321" t="s">
        <v>807</v>
      </c>
      <c r="G111" s="298"/>
      <c r="H111" s="298" t="s">
        <v>841</v>
      </c>
      <c r="I111" s="298" t="s">
        <v>803</v>
      </c>
      <c r="J111" s="298">
        <v>50</v>
      </c>
      <c r="K111" s="312"/>
    </row>
    <row r="112" s="1" customFormat="1" ht="15" customHeight="1">
      <c r="B112" s="323"/>
      <c r="C112" s="298" t="s">
        <v>826</v>
      </c>
      <c r="D112" s="298"/>
      <c r="E112" s="298"/>
      <c r="F112" s="321" t="s">
        <v>807</v>
      </c>
      <c r="G112" s="298"/>
      <c r="H112" s="298" t="s">
        <v>841</v>
      </c>
      <c r="I112" s="298" t="s">
        <v>803</v>
      </c>
      <c r="J112" s="298">
        <v>50</v>
      </c>
      <c r="K112" s="312"/>
    </row>
    <row r="113" s="1" customFormat="1" ht="15" customHeight="1">
      <c r="B113" s="323"/>
      <c r="C113" s="298" t="s">
        <v>54</v>
      </c>
      <c r="D113" s="298"/>
      <c r="E113" s="298"/>
      <c r="F113" s="321" t="s">
        <v>801</v>
      </c>
      <c r="G113" s="298"/>
      <c r="H113" s="298" t="s">
        <v>842</v>
      </c>
      <c r="I113" s="298" t="s">
        <v>803</v>
      </c>
      <c r="J113" s="298">
        <v>20</v>
      </c>
      <c r="K113" s="312"/>
    </row>
    <row r="114" s="1" customFormat="1" ht="15" customHeight="1">
      <c r="B114" s="323"/>
      <c r="C114" s="298" t="s">
        <v>843</v>
      </c>
      <c r="D114" s="298"/>
      <c r="E114" s="298"/>
      <c r="F114" s="321" t="s">
        <v>801</v>
      </c>
      <c r="G114" s="298"/>
      <c r="H114" s="298" t="s">
        <v>844</v>
      </c>
      <c r="I114" s="298" t="s">
        <v>803</v>
      </c>
      <c r="J114" s="298">
        <v>120</v>
      </c>
      <c r="K114" s="312"/>
    </row>
    <row r="115" s="1" customFormat="1" ht="15" customHeight="1">
      <c r="B115" s="323"/>
      <c r="C115" s="298" t="s">
        <v>39</v>
      </c>
      <c r="D115" s="298"/>
      <c r="E115" s="298"/>
      <c r="F115" s="321" t="s">
        <v>801</v>
      </c>
      <c r="G115" s="298"/>
      <c r="H115" s="298" t="s">
        <v>845</v>
      </c>
      <c r="I115" s="298" t="s">
        <v>836</v>
      </c>
      <c r="J115" s="298"/>
      <c r="K115" s="312"/>
    </row>
    <row r="116" s="1" customFormat="1" ht="15" customHeight="1">
      <c r="B116" s="323"/>
      <c r="C116" s="298" t="s">
        <v>49</v>
      </c>
      <c r="D116" s="298"/>
      <c r="E116" s="298"/>
      <c r="F116" s="321" t="s">
        <v>801</v>
      </c>
      <c r="G116" s="298"/>
      <c r="H116" s="298" t="s">
        <v>846</v>
      </c>
      <c r="I116" s="298" t="s">
        <v>836</v>
      </c>
      <c r="J116" s="298"/>
      <c r="K116" s="312"/>
    </row>
    <row r="117" s="1" customFormat="1" ht="15" customHeight="1">
      <c r="B117" s="323"/>
      <c r="C117" s="298" t="s">
        <v>58</v>
      </c>
      <c r="D117" s="298"/>
      <c r="E117" s="298"/>
      <c r="F117" s="321" t="s">
        <v>801</v>
      </c>
      <c r="G117" s="298"/>
      <c r="H117" s="298" t="s">
        <v>847</v>
      </c>
      <c r="I117" s="298" t="s">
        <v>848</v>
      </c>
      <c r="J117" s="298"/>
      <c r="K117" s="312"/>
    </row>
    <row r="118" s="1" customFormat="1" ht="15" customHeight="1">
      <c r="B118" s="326"/>
      <c r="C118" s="332"/>
      <c r="D118" s="332"/>
      <c r="E118" s="332"/>
      <c r="F118" s="332"/>
      <c r="G118" s="332"/>
      <c r="H118" s="332"/>
      <c r="I118" s="332"/>
      <c r="J118" s="332"/>
      <c r="K118" s="328"/>
    </row>
    <row r="119" s="1" customFormat="1" ht="18.75" customHeight="1">
      <c r="B119" s="333"/>
      <c r="C119" s="334"/>
      <c r="D119" s="334"/>
      <c r="E119" s="334"/>
      <c r="F119" s="335"/>
      <c r="G119" s="334"/>
      <c r="H119" s="334"/>
      <c r="I119" s="334"/>
      <c r="J119" s="334"/>
      <c r="K119" s="333"/>
    </row>
    <row r="120" s="1" customFormat="1" ht="18.75" customHeight="1"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</row>
    <row r="121" s="1" customFormat="1" ht="7.5" customHeight="1">
      <c r="B121" s="336"/>
      <c r="C121" s="337"/>
      <c r="D121" s="337"/>
      <c r="E121" s="337"/>
      <c r="F121" s="337"/>
      <c r="G121" s="337"/>
      <c r="H121" s="337"/>
      <c r="I121" s="337"/>
      <c r="J121" s="337"/>
      <c r="K121" s="338"/>
    </row>
    <row r="122" s="1" customFormat="1" ht="45" customHeight="1">
      <c r="B122" s="339"/>
      <c r="C122" s="289" t="s">
        <v>849</v>
      </c>
      <c r="D122" s="289"/>
      <c r="E122" s="289"/>
      <c r="F122" s="289"/>
      <c r="G122" s="289"/>
      <c r="H122" s="289"/>
      <c r="I122" s="289"/>
      <c r="J122" s="289"/>
      <c r="K122" s="340"/>
    </row>
    <row r="123" s="1" customFormat="1" ht="17.25" customHeight="1">
      <c r="B123" s="341"/>
      <c r="C123" s="313" t="s">
        <v>795</v>
      </c>
      <c r="D123" s="313"/>
      <c r="E123" s="313"/>
      <c r="F123" s="313" t="s">
        <v>796</v>
      </c>
      <c r="G123" s="314"/>
      <c r="H123" s="313" t="s">
        <v>55</v>
      </c>
      <c r="I123" s="313" t="s">
        <v>58</v>
      </c>
      <c r="J123" s="313" t="s">
        <v>797</v>
      </c>
      <c r="K123" s="342"/>
    </row>
    <row r="124" s="1" customFormat="1" ht="17.25" customHeight="1">
      <c r="B124" s="341"/>
      <c r="C124" s="315" t="s">
        <v>798</v>
      </c>
      <c r="D124" s="315"/>
      <c r="E124" s="315"/>
      <c r="F124" s="316" t="s">
        <v>799</v>
      </c>
      <c r="G124" s="317"/>
      <c r="H124" s="315"/>
      <c r="I124" s="315"/>
      <c r="J124" s="315" t="s">
        <v>800</v>
      </c>
      <c r="K124" s="342"/>
    </row>
    <row r="125" s="1" customFormat="1" ht="5.25" customHeight="1">
      <c r="B125" s="343"/>
      <c r="C125" s="318"/>
      <c r="D125" s="318"/>
      <c r="E125" s="318"/>
      <c r="F125" s="318"/>
      <c r="G125" s="344"/>
      <c r="H125" s="318"/>
      <c r="I125" s="318"/>
      <c r="J125" s="318"/>
      <c r="K125" s="345"/>
    </row>
    <row r="126" s="1" customFormat="1" ht="15" customHeight="1">
      <c r="B126" s="343"/>
      <c r="C126" s="298" t="s">
        <v>804</v>
      </c>
      <c r="D126" s="320"/>
      <c r="E126" s="320"/>
      <c r="F126" s="321" t="s">
        <v>801</v>
      </c>
      <c r="G126" s="298"/>
      <c r="H126" s="298" t="s">
        <v>841</v>
      </c>
      <c r="I126" s="298" t="s">
        <v>803</v>
      </c>
      <c r="J126" s="298">
        <v>120</v>
      </c>
      <c r="K126" s="346"/>
    </row>
    <row r="127" s="1" customFormat="1" ht="15" customHeight="1">
      <c r="B127" s="343"/>
      <c r="C127" s="298" t="s">
        <v>850</v>
      </c>
      <c r="D127" s="298"/>
      <c r="E127" s="298"/>
      <c r="F127" s="321" t="s">
        <v>801</v>
      </c>
      <c r="G127" s="298"/>
      <c r="H127" s="298" t="s">
        <v>851</v>
      </c>
      <c r="I127" s="298" t="s">
        <v>803</v>
      </c>
      <c r="J127" s="298" t="s">
        <v>852</v>
      </c>
      <c r="K127" s="346"/>
    </row>
    <row r="128" s="1" customFormat="1" ht="15" customHeight="1">
      <c r="B128" s="343"/>
      <c r="C128" s="298" t="s">
        <v>86</v>
      </c>
      <c r="D128" s="298"/>
      <c r="E128" s="298"/>
      <c r="F128" s="321" t="s">
        <v>801</v>
      </c>
      <c r="G128" s="298"/>
      <c r="H128" s="298" t="s">
        <v>853</v>
      </c>
      <c r="I128" s="298" t="s">
        <v>803</v>
      </c>
      <c r="J128" s="298" t="s">
        <v>852</v>
      </c>
      <c r="K128" s="346"/>
    </row>
    <row r="129" s="1" customFormat="1" ht="15" customHeight="1">
      <c r="B129" s="343"/>
      <c r="C129" s="298" t="s">
        <v>812</v>
      </c>
      <c r="D129" s="298"/>
      <c r="E129" s="298"/>
      <c r="F129" s="321" t="s">
        <v>807</v>
      </c>
      <c r="G129" s="298"/>
      <c r="H129" s="298" t="s">
        <v>813</v>
      </c>
      <c r="I129" s="298" t="s">
        <v>803</v>
      </c>
      <c r="J129" s="298">
        <v>15</v>
      </c>
      <c r="K129" s="346"/>
    </row>
    <row r="130" s="1" customFormat="1" ht="15" customHeight="1">
      <c r="B130" s="343"/>
      <c r="C130" s="324" t="s">
        <v>814</v>
      </c>
      <c r="D130" s="324"/>
      <c r="E130" s="324"/>
      <c r="F130" s="325" t="s">
        <v>807</v>
      </c>
      <c r="G130" s="324"/>
      <c r="H130" s="324" t="s">
        <v>815</v>
      </c>
      <c r="I130" s="324" t="s">
        <v>803</v>
      </c>
      <c r="J130" s="324">
        <v>15</v>
      </c>
      <c r="K130" s="346"/>
    </row>
    <row r="131" s="1" customFormat="1" ht="15" customHeight="1">
      <c r="B131" s="343"/>
      <c r="C131" s="324" t="s">
        <v>816</v>
      </c>
      <c r="D131" s="324"/>
      <c r="E131" s="324"/>
      <c r="F131" s="325" t="s">
        <v>807</v>
      </c>
      <c r="G131" s="324"/>
      <c r="H131" s="324" t="s">
        <v>817</v>
      </c>
      <c r="I131" s="324" t="s">
        <v>803</v>
      </c>
      <c r="J131" s="324">
        <v>20</v>
      </c>
      <c r="K131" s="346"/>
    </row>
    <row r="132" s="1" customFormat="1" ht="15" customHeight="1">
      <c r="B132" s="343"/>
      <c r="C132" s="324" t="s">
        <v>818</v>
      </c>
      <c r="D132" s="324"/>
      <c r="E132" s="324"/>
      <c r="F132" s="325" t="s">
        <v>807</v>
      </c>
      <c r="G132" s="324"/>
      <c r="H132" s="324" t="s">
        <v>819</v>
      </c>
      <c r="I132" s="324" t="s">
        <v>803</v>
      </c>
      <c r="J132" s="324">
        <v>20</v>
      </c>
      <c r="K132" s="346"/>
    </row>
    <row r="133" s="1" customFormat="1" ht="15" customHeight="1">
      <c r="B133" s="343"/>
      <c r="C133" s="298" t="s">
        <v>806</v>
      </c>
      <c r="D133" s="298"/>
      <c r="E133" s="298"/>
      <c r="F133" s="321" t="s">
        <v>807</v>
      </c>
      <c r="G133" s="298"/>
      <c r="H133" s="298" t="s">
        <v>841</v>
      </c>
      <c r="I133" s="298" t="s">
        <v>803</v>
      </c>
      <c r="J133" s="298">
        <v>50</v>
      </c>
      <c r="K133" s="346"/>
    </row>
    <row r="134" s="1" customFormat="1" ht="15" customHeight="1">
      <c r="B134" s="343"/>
      <c r="C134" s="298" t="s">
        <v>820</v>
      </c>
      <c r="D134" s="298"/>
      <c r="E134" s="298"/>
      <c r="F134" s="321" t="s">
        <v>807</v>
      </c>
      <c r="G134" s="298"/>
      <c r="H134" s="298" t="s">
        <v>841</v>
      </c>
      <c r="I134" s="298" t="s">
        <v>803</v>
      </c>
      <c r="J134" s="298">
        <v>50</v>
      </c>
      <c r="K134" s="346"/>
    </row>
    <row r="135" s="1" customFormat="1" ht="15" customHeight="1">
      <c r="B135" s="343"/>
      <c r="C135" s="298" t="s">
        <v>826</v>
      </c>
      <c r="D135" s="298"/>
      <c r="E135" s="298"/>
      <c r="F135" s="321" t="s">
        <v>807</v>
      </c>
      <c r="G135" s="298"/>
      <c r="H135" s="298" t="s">
        <v>841</v>
      </c>
      <c r="I135" s="298" t="s">
        <v>803</v>
      </c>
      <c r="J135" s="298">
        <v>50</v>
      </c>
      <c r="K135" s="346"/>
    </row>
    <row r="136" s="1" customFormat="1" ht="15" customHeight="1">
      <c r="B136" s="343"/>
      <c r="C136" s="298" t="s">
        <v>828</v>
      </c>
      <c r="D136" s="298"/>
      <c r="E136" s="298"/>
      <c r="F136" s="321" t="s">
        <v>807</v>
      </c>
      <c r="G136" s="298"/>
      <c r="H136" s="298" t="s">
        <v>841</v>
      </c>
      <c r="I136" s="298" t="s">
        <v>803</v>
      </c>
      <c r="J136" s="298">
        <v>50</v>
      </c>
      <c r="K136" s="346"/>
    </row>
    <row r="137" s="1" customFormat="1" ht="15" customHeight="1">
      <c r="B137" s="343"/>
      <c r="C137" s="298" t="s">
        <v>829</v>
      </c>
      <c r="D137" s="298"/>
      <c r="E137" s="298"/>
      <c r="F137" s="321" t="s">
        <v>807</v>
      </c>
      <c r="G137" s="298"/>
      <c r="H137" s="298" t="s">
        <v>854</v>
      </c>
      <c r="I137" s="298" t="s">
        <v>803</v>
      </c>
      <c r="J137" s="298">
        <v>255</v>
      </c>
      <c r="K137" s="346"/>
    </row>
    <row r="138" s="1" customFormat="1" ht="15" customHeight="1">
      <c r="B138" s="343"/>
      <c r="C138" s="298" t="s">
        <v>831</v>
      </c>
      <c r="D138" s="298"/>
      <c r="E138" s="298"/>
      <c r="F138" s="321" t="s">
        <v>801</v>
      </c>
      <c r="G138" s="298"/>
      <c r="H138" s="298" t="s">
        <v>855</v>
      </c>
      <c r="I138" s="298" t="s">
        <v>833</v>
      </c>
      <c r="J138" s="298"/>
      <c r="K138" s="346"/>
    </row>
    <row r="139" s="1" customFormat="1" ht="15" customHeight="1">
      <c r="B139" s="343"/>
      <c r="C139" s="298" t="s">
        <v>834</v>
      </c>
      <c r="D139" s="298"/>
      <c r="E139" s="298"/>
      <c r="F139" s="321" t="s">
        <v>801</v>
      </c>
      <c r="G139" s="298"/>
      <c r="H139" s="298" t="s">
        <v>856</v>
      </c>
      <c r="I139" s="298" t="s">
        <v>836</v>
      </c>
      <c r="J139" s="298"/>
      <c r="K139" s="346"/>
    </row>
    <row r="140" s="1" customFormat="1" ht="15" customHeight="1">
      <c r="B140" s="343"/>
      <c r="C140" s="298" t="s">
        <v>837</v>
      </c>
      <c r="D140" s="298"/>
      <c r="E140" s="298"/>
      <c r="F140" s="321" t="s">
        <v>801</v>
      </c>
      <c r="G140" s="298"/>
      <c r="H140" s="298" t="s">
        <v>837</v>
      </c>
      <c r="I140" s="298" t="s">
        <v>836</v>
      </c>
      <c r="J140" s="298"/>
      <c r="K140" s="346"/>
    </row>
    <row r="141" s="1" customFormat="1" ht="15" customHeight="1">
      <c r="B141" s="343"/>
      <c r="C141" s="298" t="s">
        <v>39</v>
      </c>
      <c r="D141" s="298"/>
      <c r="E141" s="298"/>
      <c r="F141" s="321" t="s">
        <v>801</v>
      </c>
      <c r="G141" s="298"/>
      <c r="H141" s="298" t="s">
        <v>857</v>
      </c>
      <c r="I141" s="298" t="s">
        <v>836</v>
      </c>
      <c r="J141" s="298"/>
      <c r="K141" s="346"/>
    </row>
    <row r="142" s="1" customFormat="1" ht="15" customHeight="1">
      <c r="B142" s="343"/>
      <c r="C142" s="298" t="s">
        <v>858</v>
      </c>
      <c r="D142" s="298"/>
      <c r="E142" s="298"/>
      <c r="F142" s="321" t="s">
        <v>801</v>
      </c>
      <c r="G142" s="298"/>
      <c r="H142" s="298" t="s">
        <v>859</v>
      </c>
      <c r="I142" s="298" t="s">
        <v>836</v>
      </c>
      <c r="J142" s="298"/>
      <c r="K142" s="346"/>
    </row>
    <row r="143" s="1" customFormat="1" ht="15" customHeight="1">
      <c r="B143" s="347"/>
      <c r="C143" s="348"/>
      <c r="D143" s="348"/>
      <c r="E143" s="348"/>
      <c r="F143" s="348"/>
      <c r="G143" s="348"/>
      <c r="H143" s="348"/>
      <c r="I143" s="348"/>
      <c r="J143" s="348"/>
      <c r="K143" s="349"/>
    </row>
    <row r="144" s="1" customFormat="1" ht="18.75" customHeight="1">
      <c r="B144" s="334"/>
      <c r="C144" s="334"/>
      <c r="D144" s="334"/>
      <c r="E144" s="334"/>
      <c r="F144" s="335"/>
      <c r="G144" s="334"/>
      <c r="H144" s="334"/>
      <c r="I144" s="334"/>
      <c r="J144" s="334"/>
      <c r="K144" s="334"/>
    </row>
    <row r="145" s="1" customFormat="1" ht="18.75" customHeight="1"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</row>
    <row r="146" s="1" customFormat="1" ht="7.5" customHeight="1">
      <c r="B146" s="307"/>
      <c r="C146" s="308"/>
      <c r="D146" s="308"/>
      <c r="E146" s="308"/>
      <c r="F146" s="308"/>
      <c r="G146" s="308"/>
      <c r="H146" s="308"/>
      <c r="I146" s="308"/>
      <c r="J146" s="308"/>
      <c r="K146" s="309"/>
    </row>
    <row r="147" s="1" customFormat="1" ht="45" customHeight="1">
      <c r="B147" s="310"/>
      <c r="C147" s="311" t="s">
        <v>860</v>
      </c>
      <c r="D147" s="311"/>
      <c r="E147" s="311"/>
      <c r="F147" s="311"/>
      <c r="G147" s="311"/>
      <c r="H147" s="311"/>
      <c r="I147" s="311"/>
      <c r="J147" s="311"/>
      <c r="K147" s="312"/>
    </row>
    <row r="148" s="1" customFormat="1" ht="17.25" customHeight="1">
      <c r="B148" s="310"/>
      <c r="C148" s="313" t="s">
        <v>795</v>
      </c>
      <c r="D148" s="313"/>
      <c r="E148" s="313"/>
      <c r="F148" s="313" t="s">
        <v>796</v>
      </c>
      <c r="G148" s="314"/>
      <c r="H148" s="313" t="s">
        <v>55</v>
      </c>
      <c r="I148" s="313" t="s">
        <v>58</v>
      </c>
      <c r="J148" s="313" t="s">
        <v>797</v>
      </c>
      <c r="K148" s="312"/>
    </row>
    <row r="149" s="1" customFormat="1" ht="17.25" customHeight="1">
      <c r="B149" s="310"/>
      <c r="C149" s="315" t="s">
        <v>798</v>
      </c>
      <c r="D149" s="315"/>
      <c r="E149" s="315"/>
      <c r="F149" s="316" t="s">
        <v>799</v>
      </c>
      <c r="G149" s="317"/>
      <c r="H149" s="315"/>
      <c r="I149" s="315"/>
      <c r="J149" s="315" t="s">
        <v>800</v>
      </c>
      <c r="K149" s="312"/>
    </row>
    <row r="150" s="1" customFormat="1" ht="5.25" customHeight="1">
      <c r="B150" s="323"/>
      <c r="C150" s="318"/>
      <c r="D150" s="318"/>
      <c r="E150" s="318"/>
      <c r="F150" s="318"/>
      <c r="G150" s="319"/>
      <c r="H150" s="318"/>
      <c r="I150" s="318"/>
      <c r="J150" s="318"/>
      <c r="K150" s="346"/>
    </row>
    <row r="151" s="1" customFormat="1" ht="15" customHeight="1">
      <c r="B151" s="323"/>
      <c r="C151" s="350" t="s">
        <v>804</v>
      </c>
      <c r="D151" s="298"/>
      <c r="E151" s="298"/>
      <c r="F151" s="351" t="s">
        <v>801</v>
      </c>
      <c r="G151" s="298"/>
      <c r="H151" s="350" t="s">
        <v>841</v>
      </c>
      <c r="I151" s="350" t="s">
        <v>803</v>
      </c>
      <c r="J151" s="350">
        <v>120</v>
      </c>
      <c r="K151" s="346"/>
    </row>
    <row r="152" s="1" customFormat="1" ht="15" customHeight="1">
      <c r="B152" s="323"/>
      <c r="C152" s="350" t="s">
        <v>850</v>
      </c>
      <c r="D152" s="298"/>
      <c r="E152" s="298"/>
      <c r="F152" s="351" t="s">
        <v>801</v>
      </c>
      <c r="G152" s="298"/>
      <c r="H152" s="350" t="s">
        <v>861</v>
      </c>
      <c r="I152" s="350" t="s">
        <v>803</v>
      </c>
      <c r="J152" s="350" t="s">
        <v>852</v>
      </c>
      <c r="K152" s="346"/>
    </row>
    <row r="153" s="1" customFormat="1" ht="15" customHeight="1">
      <c r="B153" s="323"/>
      <c r="C153" s="350" t="s">
        <v>86</v>
      </c>
      <c r="D153" s="298"/>
      <c r="E153" s="298"/>
      <c r="F153" s="351" t="s">
        <v>801</v>
      </c>
      <c r="G153" s="298"/>
      <c r="H153" s="350" t="s">
        <v>862</v>
      </c>
      <c r="I153" s="350" t="s">
        <v>803</v>
      </c>
      <c r="J153" s="350" t="s">
        <v>852</v>
      </c>
      <c r="K153" s="346"/>
    </row>
    <row r="154" s="1" customFormat="1" ht="15" customHeight="1">
      <c r="B154" s="323"/>
      <c r="C154" s="350" t="s">
        <v>806</v>
      </c>
      <c r="D154" s="298"/>
      <c r="E154" s="298"/>
      <c r="F154" s="351" t="s">
        <v>807</v>
      </c>
      <c r="G154" s="298"/>
      <c r="H154" s="350" t="s">
        <v>841</v>
      </c>
      <c r="I154" s="350" t="s">
        <v>803</v>
      </c>
      <c r="J154" s="350">
        <v>50</v>
      </c>
      <c r="K154" s="346"/>
    </row>
    <row r="155" s="1" customFormat="1" ht="15" customHeight="1">
      <c r="B155" s="323"/>
      <c r="C155" s="350" t="s">
        <v>809</v>
      </c>
      <c r="D155" s="298"/>
      <c r="E155" s="298"/>
      <c r="F155" s="351" t="s">
        <v>801</v>
      </c>
      <c r="G155" s="298"/>
      <c r="H155" s="350" t="s">
        <v>841</v>
      </c>
      <c r="I155" s="350" t="s">
        <v>811</v>
      </c>
      <c r="J155" s="350"/>
      <c r="K155" s="346"/>
    </row>
    <row r="156" s="1" customFormat="1" ht="15" customHeight="1">
      <c r="B156" s="323"/>
      <c r="C156" s="350" t="s">
        <v>820</v>
      </c>
      <c r="D156" s="298"/>
      <c r="E156" s="298"/>
      <c r="F156" s="351" t="s">
        <v>807</v>
      </c>
      <c r="G156" s="298"/>
      <c r="H156" s="350" t="s">
        <v>841</v>
      </c>
      <c r="I156" s="350" t="s">
        <v>803</v>
      </c>
      <c r="J156" s="350">
        <v>50</v>
      </c>
      <c r="K156" s="346"/>
    </row>
    <row r="157" s="1" customFormat="1" ht="15" customHeight="1">
      <c r="B157" s="323"/>
      <c r="C157" s="350" t="s">
        <v>828</v>
      </c>
      <c r="D157" s="298"/>
      <c r="E157" s="298"/>
      <c r="F157" s="351" t="s">
        <v>807</v>
      </c>
      <c r="G157" s="298"/>
      <c r="H157" s="350" t="s">
        <v>841</v>
      </c>
      <c r="I157" s="350" t="s">
        <v>803</v>
      </c>
      <c r="J157" s="350">
        <v>50</v>
      </c>
      <c r="K157" s="346"/>
    </row>
    <row r="158" s="1" customFormat="1" ht="15" customHeight="1">
      <c r="B158" s="323"/>
      <c r="C158" s="350" t="s">
        <v>826</v>
      </c>
      <c r="D158" s="298"/>
      <c r="E158" s="298"/>
      <c r="F158" s="351" t="s">
        <v>807</v>
      </c>
      <c r="G158" s="298"/>
      <c r="H158" s="350" t="s">
        <v>841</v>
      </c>
      <c r="I158" s="350" t="s">
        <v>803</v>
      </c>
      <c r="J158" s="350">
        <v>50</v>
      </c>
      <c r="K158" s="346"/>
    </row>
    <row r="159" s="1" customFormat="1" ht="15" customHeight="1">
      <c r="B159" s="323"/>
      <c r="C159" s="350" t="s">
        <v>103</v>
      </c>
      <c r="D159" s="298"/>
      <c r="E159" s="298"/>
      <c r="F159" s="351" t="s">
        <v>801</v>
      </c>
      <c r="G159" s="298"/>
      <c r="H159" s="350" t="s">
        <v>863</v>
      </c>
      <c r="I159" s="350" t="s">
        <v>803</v>
      </c>
      <c r="J159" s="350" t="s">
        <v>864</v>
      </c>
      <c r="K159" s="346"/>
    </row>
    <row r="160" s="1" customFormat="1" ht="15" customHeight="1">
      <c r="B160" s="323"/>
      <c r="C160" s="350" t="s">
        <v>865</v>
      </c>
      <c r="D160" s="298"/>
      <c r="E160" s="298"/>
      <c r="F160" s="351" t="s">
        <v>801</v>
      </c>
      <c r="G160" s="298"/>
      <c r="H160" s="350" t="s">
        <v>866</v>
      </c>
      <c r="I160" s="350" t="s">
        <v>836</v>
      </c>
      <c r="J160" s="350"/>
      <c r="K160" s="346"/>
    </row>
    <row r="161" s="1" customFormat="1" ht="15" customHeight="1">
      <c r="B161" s="352"/>
      <c r="C161" s="332"/>
      <c r="D161" s="332"/>
      <c r="E161" s="332"/>
      <c r="F161" s="332"/>
      <c r="G161" s="332"/>
      <c r="H161" s="332"/>
      <c r="I161" s="332"/>
      <c r="J161" s="332"/>
      <c r="K161" s="353"/>
    </row>
    <row r="162" s="1" customFormat="1" ht="18.75" customHeight="1">
      <c r="B162" s="334"/>
      <c r="C162" s="344"/>
      <c r="D162" s="344"/>
      <c r="E162" s="344"/>
      <c r="F162" s="354"/>
      <c r="G162" s="344"/>
      <c r="H162" s="344"/>
      <c r="I162" s="344"/>
      <c r="J162" s="344"/>
      <c r="K162" s="334"/>
    </row>
    <row r="163" s="1" customFormat="1" ht="18.75" customHeight="1"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</row>
    <row r="164" s="1" customFormat="1" ht="7.5" customHeight="1">
      <c r="B164" s="285"/>
      <c r="C164" s="286"/>
      <c r="D164" s="286"/>
      <c r="E164" s="286"/>
      <c r="F164" s="286"/>
      <c r="G164" s="286"/>
      <c r="H164" s="286"/>
      <c r="I164" s="286"/>
      <c r="J164" s="286"/>
      <c r="K164" s="287"/>
    </row>
    <row r="165" s="1" customFormat="1" ht="45" customHeight="1">
      <c r="B165" s="288"/>
      <c r="C165" s="289" t="s">
        <v>867</v>
      </c>
      <c r="D165" s="289"/>
      <c r="E165" s="289"/>
      <c r="F165" s="289"/>
      <c r="G165" s="289"/>
      <c r="H165" s="289"/>
      <c r="I165" s="289"/>
      <c r="J165" s="289"/>
      <c r="K165" s="290"/>
    </row>
    <row r="166" s="1" customFormat="1" ht="17.25" customHeight="1">
      <c r="B166" s="288"/>
      <c r="C166" s="313" t="s">
        <v>795</v>
      </c>
      <c r="D166" s="313"/>
      <c r="E166" s="313"/>
      <c r="F166" s="313" t="s">
        <v>796</v>
      </c>
      <c r="G166" s="355"/>
      <c r="H166" s="356" t="s">
        <v>55</v>
      </c>
      <c r="I166" s="356" t="s">
        <v>58</v>
      </c>
      <c r="J166" s="313" t="s">
        <v>797</v>
      </c>
      <c r="K166" s="290"/>
    </row>
    <row r="167" s="1" customFormat="1" ht="17.25" customHeight="1">
      <c r="B167" s="291"/>
      <c r="C167" s="315" t="s">
        <v>798</v>
      </c>
      <c r="D167" s="315"/>
      <c r="E167" s="315"/>
      <c r="F167" s="316" t="s">
        <v>799</v>
      </c>
      <c r="G167" s="357"/>
      <c r="H167" s="358"/>
      <c r="I167" s="358"/>
      <c r="J167" s="315" t="s">
        <v>800</v>
      </c>
      <c r="K167" s="293"/>
    </row>
    <row r="168" s="1" customFormat="1" ht="5.25" customHeight="1">
      <c r="B168" s="323"/>
      <c r="C168" s="318"/>
      <c r="D168" s="318"/>
      <c r="E168" s="318"/>
      <c r="F168" s="318"/>
      <c r="G168" s="319"/>
      <c r="H168" s="318"/>
      <c r="I168" s="318"/>
      <c r="J168" s="318"/>
      <c r="K168" s="346"/>
    </row>
    <row r="169" s="1" customFormat="1" ht="15" customHeight="1">
      <c r="B169" s="323"/>
      <c r="C169" s="298" t="s">
        <v>804</v>
      </c>
      <c r="D169" s="298"/>
      <c r="E169" s="298"/>
      <c r="F169" s="321" t="s">
        <v>801</v>
      </c>
      <c r="G169" s="298"/>
      <c r="H169" s="298" t="s">
        <v>841</v>
      </c>
      <c r="I169" s="298" t="s">
        <v>803</v>
      </c>
      <c r="J169" s="298">
        <v>120</v>
      </c>
      <c r="K169" s="346"/>
    </row>
    <row r="170" s="1" customFormat="1" ht="15" customHeight="1">
      <c r="B170" s="323"/>
      <c r="C170" s="298" t="s">
        <v>850</v>
      </c>
      <c r="D170" s="298"/>
      <c r="E170" s="298"/>
      <c r="F170" s="321" t="s">
        <v>801</v>
      </c>
      <c r="G170" s="298"/>
      <c r="H170" s="298" t="s">
        <v>851</v>
      </c>
      <c r="I170" s="298" t="s">
        <v>803</v>
      </c>
      <c r="J170" s="298" t="s">
        <v>852</v>
      </c>
      <c r="K170" s="346"/>
    </row>
    <row r="171" s="1" customFormat="1" ht="15" customHeight="1">
      <c r="B171" s="323"/>
      <c r="C171" s="298" t="s">
        <v>86</v>
      </c>
      <c r="D171" s="298"/>
      <c r="E171" s="298"/>
      <c r="F171" s="321" t="s">
        <v>801</v>
      </c>
      <c r="G171" s="298"/>
      <c r="H171" s="298" t="s">
        <v>868</v>
      </c>
      <c r="I171" s="298" t="s">
        <v>803</v>
      </c>
      <c r="J171" s="298" t="s">
        <v>852</v>
      </c>
      <c r="K171" s="346"/>
    </row>
    <row r="172" s="1" customFormat="1" ht="15" customHeight="1">
      <c r="B172" s="323"/>
      <c r="C172" s="298" t="s">
        <v>806</v>
      </c>
      <c r="D172" s="298"/>
      <c r="E172" s="298"/>
      <c r="F172" s="321" t="s">
        <v>807</v>
      </c>
      <c r="G172" s="298"/>
      <c r="H172" s="298" t="s">
        <v>868</v>
      </c>
      <c r="I172" s="298" t="s">
        <v>803</v>
      </c>
      <c r="J172" s="298">
        <v>50</v>
      </c>
      <c r="K172" s="346"/>
    </row>
    <row r="173" s="1" customFormat="1" ht="15" customHeight="1">
      <c r="B173" s="323"/>
      <c r="C173" s="298" t="s">
        <v>809</v>
      </c>
      <c r="D173" s="298"/>
      <c r="E173" s="298"/>
      <c r="F173" s="321" t="s">
        <v>801</v>
      </c>
      <c r="G173" s="298"/>
      <c r="H173" s="298" t="s">
        <v>868</v>
      </c>
      <c r="I173" s="298" t="s">
        <v>811</v>
      </c>
      <c r="J173" s="298"/>
      <c r="K173" s="346"/>
    </row>
    <row r="174" s="1" customFormat="1" ht="15" customHeight="1">
      <c r="B174" s="323"/>
      <c r="C174" s="298" t="s">
        <v>820</v>
      </c>
      <c r="D174" s="298"/>
      <c r="E174" s="298"/>
      <c r="F174" s="321" t="s">
        <v>807</v>
      </c>
      <c r="G174" s="298"/>
      <c r="H174" s="298" t="s">
        <v>868</v>
      </c>
      <c r="I174" s="298" t="s">
        <v>803</v>
      </c>
      <c r="J174" s="298">
        <v>50</v>
      </c>
      <c r="K174" s="346"/>
    </row>
    <row r="175" s="1" customFormat="1" ht="15" customHeight="1">
      <c r="B175" s="323"/>
      <c r="C175" s="298" t="s">
        <v>828</v>
      </c>
      <c r="D175" s="298"/>
      <c r="E175" s="298"/>
      <c r="F175" s="321" t="s">
        <v>807</v>
      </c>
      <c r="G175" s="298"/>
      <c r="H175" s="298" t="s">
        <v>868</v>
      </c>
      <c r="I175" s="298" t="s">
        <v>803</v>
      </c>
      <c r="J175" s="298">
        <v>50</v>
      </c>
      <c r="K175" s="346"/>
    </row>
    <row r="176" s="1" customFormat="1" ht="15" customHeight="1">
      <c r="B176" s="323"/>
      <c r="C176" s="298" t="s">
        <v>826</v>
      </c>
      <c r="D176" s="298"/>
      <c r="E176" s="298"/>
      <c r="F176" s="321" t="s">
        <v>807</v>
      </c>
      <c r="G176" s="298"/>
      <c r="H176" s="298" t="s">
        <v>868</v>
      </c>
      <c r="I176" s="298" t="s">
        <v>803</v>
      </c>
      <c r="J176" s="298">
        <v>50</v>
      </c>
      <c r="K176" s="346"/>
    </row>
    <row r="177" s="1" customFormat="1" ht="15" customHeight="1">
      <c r="B177" s="323"/>
      <c r="C177" s="298" t="s">
        <v>121</v>
      </c>
      <c r="D177" s="298"/>
      <c r="E177" s="298"/>
      <c r="F177" s="321" t="s">
        <v>801</v>
      </c>
      <c r="G177" s="298"/>
      <c r="H177" s="298" t="s">
        <v>869</v>
      </c>
      <c r="I177" s="298" t="s">
        <v>870</v>
      </c>
      <c r="J177" s="298"/>
      <c r="K177" s="346"/>
    </row>
    <row r="178" s="1" customFormat="1" ht="15" customHeight="1">
      <c r="B178" s="323"/>
      <c r="C178" s="298" t="s">
        <v>58</v>
      </c>
      <c r="D178" s="298"/>
      <c r="E178" s="298"/>
      <c r="F178" s="321" t="s">
        <v>801</v>
      </c>
      <c r="G178" s="298"/>
      <c r="H178" s="298" t="s">
        <v>871</v>
      </c>
      <c r="I178" s="298" t="s">
        <v>872</v>
      </c>
      <c r="J178" s="298">
        <v>1</v>
      </c>
      <c r="K178" s="346"/>
    </row>
    <row r="179" s="1" customFormat="1" ht="15" customHeight="1">
      <c r="B179" s="323"/>
      <c r="C179" s="298" t="s">
        <v>54</v>
      </c>
      <c r="D179" s="298"/>
      <c r="E179" s="298"/>
      <c r="F179" s="321" t="s">
        <v>801</v>
      </c>
      <c r="G179" s="298"/>
      <c r="H179" s="298" t="s">
        <v>873</v>
      </c>
      <c r="I179" s="298" t="s">
        <v>803</v>
      </c>
      <c r="J179" s="298">
        <v>20</v>
      </c>
      <c r="K179" s="346"/>
    </row>
    <row r="180" s="1" customFormat="1" ht="15" customHeight="1">
      <c r="B180" s="323"/>
      <c r="C180" s="298" t="s">
        <v>55</v>
      </c>
      <c r="D180" s="298"/>
      <c r="E180" s="298"/>
      <c r="F180" s="321" t="s">
        <v>801</v>
      </c>
      <c r="G180" s="298"/>
      <c r="H180" s="298" t="s">
        <v>874</v>
      </c>
      <c r="I180" s="298" t="s">
        <v>803</v>
      </c>
      <c r="J180" s="298">
        <v>255</v>
      </c>
      <c r="K180" s="346"/>
    </row>
    <row r="181" s="1" customFormat="1" ht="15" customHeight="1">
      <c r="B181" s="323"/>
      <c r="C181" s="298" t="s">
        <v>122</v>
      </c>
      <c r="D181" s="298"/>
      <c r="E181" s="298"/>
      <c r="F181" s="321" t="s">
        <v>801</v>
      </c>
      <c r="G181" s="298"/>
      <c r="H181" s="298" t="s">
        <v>765</v>
      </c>
      <c r="I181" s="298" t="s">
        <v>803</v>
      </c>
      <c r="J181" s="298">
        <v>10</v>
      </c>
      <c r="K181" s="346"/>
    </row>
    <row r="182" s="1" customFormat="1" ht="15" customHeight="1">
      <c r="B182" s="323"/>
      <c r="C182" s="298" t="s">
        <v>123</v>
      </c>
      <c r="D182" s="298"/>
      <c r="E182" s="298"/>
      <c r="F182" s="321" t="s">
        <v>801</v>
      </c>
      <c r="G182" s="298"/>
      <c r="H182" s="298" t="s">
        <v>875</v>
      </c>
      <c r="I182" s="298" t="s">
        <v>836</v>
      </c>
      <c r="J182" s="298"/>
      <c r="K182" s="346"/>
    </row>
    <row r="183" s="1" customFormat="1" ht="15" customHeight="1">
      <c r="B183" s="323"/>
      <c r="C183" s="298" t="s">
        <v>876</v>
      </c>
      <c r="D183" s="298"/>
      <c r="E183" s="298"/>
      <c r="F183" s="321" t="s">
        <v>801</v>
      </c>
      <c r="G183" s="298"/>
      <c r="H183" s="298" t="s">
        <v>877</v>
      </c>
      <c r="I183" s="298" t="s">
        <v>836</v>
      </c>
      <c r="J183" s="298"/>
      <c r="K183" s="346"/>
    </row>
    <row r="184" s="1" customFormat="1" ht="15" customHeight="1">
      <c r="B184" s="323"/>
      <c r="C184" s="298" t="s">
        <v>865</v>
      </c>
      <c r="D184" s="298"/>
      <c r="E184" s="298"/>
      <c r="F184" s="321" t="s">
        <v>801</v>
      </c>
      <c r="G184" s="298"/>
      <c r="H184" s="298" t="s">
        <v>878</v>
      </c>
      <c r="I184" s="298" t="s">
        <v>836</v>
      </c>
      <c r="J184" s="298"/>
      <c r="K184" s="346"/>
    </row>
    <row r="185" s="1" customFormat="1" ht="15" customHeight="1">
      <c r="B185" s="323"/>
      <c r="C185" s="298" t="s">
        <v>125</v>
      </c>
      <c r="D185" s="298"/>
      <c r="E185" s="298"/>
      <c r="F185" s="321" t="s">
        <v>807</v>
      </c>
      <c r="G185" s="298"/>
      <c r="H185" s="298" t="s">
        <v>879</v>
      </c>
      <c r="I185" s="298" t="s">
        <v>803</v>
      </c>
      <c r="J185" s="298">
        <v>50</v>
      </c>
      <c r="K185" s="346"/>
    </row>
    <row r="186" s="1" customFormat="1" ht="15" customHeight="1">
      <c r="B186" s="323"/>
      <c r="C186" s="298" t="s">
        <v>880</v>
      </c>
      <c r="D186" s="298"/>
      <c r="E186" s="298"/>
      <c r="F186" s="321" t="s">
        <v>807</v>
      </c>
      <c r="G186" s="298"/>
      <c r="H186" s="298" t="s">
        <v>881</v>
      </c>
      <c r="I186" s="298" t="s">
        <v>882</v>
      </c>
      <c r="J186" s="298"/>
      <c r="K186" s="346"/>
    </row>
    <row r="187" s="1" customFormat="1" ht="15" customHeight="1">
      <c r="B187" s="323"/>
      <c r="C187" s="298" t="s">
        <v>883</v>
      </c>
      <c r="D187" s="298"/>
      <c r="E187" s="298"/>
      <c r="F187" s="321" t="s">
        <v>807</v>
      </c>
      <c r="G187" s="298"/>
      <c r="H187" s="298" t="s">
        <v>884</v>
      </c>
      <c r="I187" s="298" t="s">
        <v>882</v>
      </c>
      <c r="J187" s="298"/>
      <c r="K187" s="346"/>
    </row>
    <row r="188" s="1" customFormat="1" ht="15" customHeight="1">
      <c r="B188" s="323"/>
      <c r="C188" s="298" t="s">
        <v>885</v>
      </c>
      <c r="D188" s="298"/>
      <c r="E188" s="298"/>
      <c r="F188" s="321" t="s">
        <v>807</v>
      </c>
      <c r="G188" s="298"/>
      <c r="H188" s="298" t="s">
        <v>886</v>
      </c>
      <c r="I188" s="298" t="s">
        <v>882</v>
      </c>
      <c r="J188" s="298"/>
      <c r="K188" s="346"/>
    </row>
    <row r="189" s="1" customFormat="1" ht="15" customHeight="1">
      <c r="B189" s="323"/>
      <c r="C189" s="359" t="s">
        <v>887</v>
      </c>
      <c r="D189" s="298"/>
      <c r="E189" s="298"/>
      <c r="F189" s="321" t="s">
        <v>807</v>
      </c>
      <c r="G189" s="298"/>
      <c r="H189" s="298" t="s">
        <v>888</v>
      </c>
      <c r="I189" s="298" t="s">
        <v>889</v>
      </c>
      <c r="J189" s="360" t="s">
        <v>890</v>
      </c>
      <c r="K189" s="346"/>
    </row>
    <row r="190" s="1" customFormat="1" ht="15" customHeight="1">
      <c r="B190" s="323"/>
      <c r="C190" s="359" t="s">
        <v>43</v>
      </c>
      <c r="D190" s="298"/>
      <c r="E190" s="298"/>
      <c r="F190" s="321" t="s">
        <v>801</v>
      </c>
      <c r="G190" s="298"/>
      <c r="H190" s="295" t="s">
        <v>891</v>
      </c>
      <c r="I190" s="298" t="s">
        <v>892</v>
      </c>
      <c r="J190" s="298"/>
      <c r="K190" s="346"/>
    </row>
    <row r="191" s="1" customFormat="1" ht="15" customHeight="1">
      <c r="B191" s="323"/>
      <c r="C191" s="359" t="s">
        <v>893</v>
      </c>
      <c r="D191" s="298"/>
      <c r="E191" s="298"/>
      <c r="F191" s="321" t="s">
        <v>801</v>
      </c>
      <c r="G191" s="298"/>
      <c r="H191" s="298" t="s">
        <v>894</v>
      </c>
      <c r="I191" s="298" t="s">
        <v>836</v>
      </c>
      <c r="J191" s="298"/>
      <c r="K191" s="346"/>
    </row>
    <row r="192" s="1" customFormat="1" ht="15" customHeight="1">
      <c r="B192" s="323"/>
      <c r="C192" s="359" t="s">
        <v>895</v>
      </c>
      <c r="D192" s="298"/>
      <c r="E192" s="298"/>
      <c r="F192" s="321" t="s">
        <v>801</v>
      </c>
      <c r="G192" s="298"/>
      <c r="H192" s="298" t="s">
        <v>896</v>
      </c>
      <c r="I192" s="298" t="s">
        <v>836</v>
      </c>
      <c r="J192" s="298"/>
      <c r="K192" s="346"/>
    </row>
    <row r="193" s="1" customFormat="1" ht="15" customHeight="1">
      <c r="B193" s="323"/>
      <c r="C193" s="359" t="s">
        <v>897</v>
      </c>
      <c r="D193" s="298"/>
      <c r="E193" s="298"/>
      <c r="F193" s="321" t="s">
        <v>807</v>
      </c>
      <c r="G193" s="298"/>
      <c r="H193" s="298" t="s">
        <v>898</v>
      </c>
      <c r="I193" s="298" t="s">
        <v>836</v>
      </c>
      <c r="J193" s="298"/>
      <c r="K193" s="346"/>
    </row>
    <row r="194" s="1" customFormat="1" ht="15" customHeight="1">
      <c r="B194" s="352"/>
      <c r="C194" s="361"/>
      <c r="D194" s="332"/>
      <c r="E194" s="332"/>
      <c r="F194" s="332"/>
      <c r="G194" s="332"/>
      <c r="H194" s="332"/>
      <c r="I194" s="332"/>
      <c r="J194" s="332"/>
      <c r="K194" s="353"/>
    </row>
    <row r="195" s="1" customFormat="1" ht="18.75" customHeight="1">
      <c r="B195" s="334"/>
      <c r="C195" s="344"/>
      <c r="D195" s="344"/>
      <c r="E195" s="344"/>
      <c r="F195" s="354"/>
      <c r="G195" s="344"/>
      <c r="H195" s="344"/>
      <c r="I195" s="344"/>
      <c r="J195" s="344"/>
      <c r="K195" s="334"/>
    </row>
    <row r="196" s="1" customFormat="1" ht="18.75" customHeight="1">
      <c r="B196" s="334"/>
      <c r="C196" s="344"/>
      <c r="D196" s="344"/>
      <c r="E196" s="344"/>
      <c r="F196" s="354"/>
      <c r="G196" s="344"/>
      <c r="H196" s="344"/>
      <c r="I196" s="344"/>
      <c r="J196" s="344"/>
      <c r="K196" s="334"/>
    </row>
    <row r="197" s="1" customFormat="1" ht="18.75" customHeight="1"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</row>
    <row r="198" s="1" customFormat="1" ht="13.5">
      <c r="B198" s="285"/>
      <c r="C198" s="286"/>
      <c r="D198" s="286"/>
      <c r="E198" s="286"/>
      <c r="F198" s="286"/>
      <c r="G198" s="286"/>
      <c r="H198" s="286"/>
      <c r="I198" s="286"/>
      <c r="J198" s="286"/>
      <c r="K198" s="287"/>
    </row>
    <row r="199" s="1" customFormat="1" ht="21">
      <c r="B199" s="288"/>
      <c r="C199" s="289" t="s">
        <v>899</v>
      </c>
      <c r="D199" s="289"/>
      <c r="E199" s="289"/>
      <c r="F199" s="289"/>
      <c r="G199" s="289"/>
      <c r="H199" s="289"/>
      <c r="I199" s="289"/>
      <c r="J199" s="289"/>
      <c r="K199" s="290"/>
    </row>
    <row r="200" s="1" customFormat="1" ht="25.5" customHeight="1">
      <c r="B200" s="288"/>
      <c r="C200" s="362" t="s">
        <v>900</v>
      </c>
      <c r="D200" s="362"/>
      <c r="E200" s="362"/>
      <c r="F200" s="362" t="s">
        <v>901</v>
      </c>
      <c r="G200" s="363"/>
      <c r="H200" s="362" t="s">
        <v>902</v>
      </c>
      <c r="I200" s="362"/>
      <c r="J200" s="362"/>
      <c r="K200" s="290"/>
    </row>
    <row r="201" s="1" customFormat="1" ht="5.25" customHeight="1">
      <c r="B201" s="323"/>
      <c r="C201" s="318"/>
      <c r="D201" s="318"/>
      <c r="E201" s="318"/>
      <c r="F201" s="318"/>
      <c r="G201" s="344"/>
      <c r="H201" s="318"/>
      <c r="I201" s="318"/>
      <c r="J201" s="318"/>
      <c r="K201" s="346"/>
    </row>
    <row r="202" s="1" customFormat="1" ht="15" customHeight="1">
      <c r="B202" s="323"/>
      <c r="C202" s="298" t="s">
        <v>892</v>
      </c>
      <c r="D202" s="298"/>
      <c r="E202" s="298"/>
      <c r="F202" s="321" t="s">
        <v>44</v>
      </c>
      <c r="G202" s="298"/>
      <c r="H202" s="298" t="s">
        <v>903</v>
      </c>
      <c r="I202" s="298"/>
      <c r="J202" s="298"/>
      <c r="K202" s="346"/>
    </row>
    <row r="203" s="1" customFormat="1" ht="15" customHeight="1">
      <c r="B203" s="323"/>
      <c r="C203" s="298"/>
      <c r="D203" s="298"/>
      <c r="E203" s="298"/>
      <c r="F203" s="321" t="s">
        <v>45</v>
      </c>
      <c r="G203" s="298"/>
      <c r="H203" s="298" t="s">
        <v>904</v>
      </c>
      <c r="I203" s="298"/>
      <c r="J203" s="298"/>
      <c r="K203" s="346"/>
    </row>
    <row r="204" s="1" customFormat="1" ht="15" customHeight="1">
      <c r="B204" s="323"/>
      <c r="C204" s="298"/>
      <c r="D204" s="298"/>
      <c r="E204" s="298"/>
      <c r="F204" s="321" t="s">
        <v>48</v>
      </c>
      <c r="G204" s="298"/>
      <c r="H204" s="298" t="s">
        <v>905</v>
      </c>
      <c r="I204" s="298"/>
      <c r="J204" s="298"/>
      <c r="K204" s="346"/>
    </row>
    <row r="205" s="1" customFormat="1" ht="15" customHeight="1">
      <c r="B205" s="323"/>
      <c r="C205" s="298"/>
      <c r="D205" s="298"/>
      <c r="E205" s="298"/>
      <c r="F205" s="321" t="s">
        <v>46</v>
      </c>
      <c r="G205" s="298"/>
      <c r="H205" s="298" t="s">
        <v>906</v>
      </c>
      <c r="I205" s="298"/>
      <c r="J205" s="298"/>
      <c r="K205" s="346"/>
    </row>
    <row r="206" s="1" customFormat="1" ht="15" customHeight="1">
      <c r="B206" s="323"/>
      <c r="C206" s="298"/>
      <c r="D206" s="298"/>
      <c r="E206" s="298"/>
      <c r="F206" s="321" t="s">
        <v>47</v>
      </c>
      <c r="G206" s="298"/>
      <c r="H206" s="298" t="s">
        <v>907</v>
      </c>
      <c r="I206" s="298"/>
      <c r="J206" s="298"/>
      <c r="K206" s="346"/>
    </row>
    <row r="207" s="1" customFormat="1" ht="15" customHeight="1">
      <c r="B207" s="323"/>
      <c r="C207" s="298"/>
      <c r="D207" s="298"/>
      <c r="E207" s="298"/>
      <c r="F207" s="321"/>
      <c r="G207" s="298"/>
      <c r="H207" s="298"/>
      <c r="I207" s="298"/>
      <c r="J207" s="298"/>
      <c r="K207" s="346"/>
    </row>
    <row r="208" s="1" customFormat="1" ht="15" customHeight="1">
      <c r="B208" s="323"/>
      <c r="C208" s="298" t="s">
        <v>848</v>
      </c>
      <c r="D208" s="298"/>
      <c r="E208" s="298"/>
      <c r="F208" s="321" t="s">
        <v>79</v>
      </c>
      <c r="G208" s="298"/>
      <c r="H208" s="298" t="s">
        <v>908</v>
      </c>
      <c r="I208" s="298"/>
      <c r="J208" s="298"/>
      <c r="K208" s="346"/>
    </row>
    <row r="209" s="1" customFormat="1" ht="15" customHeight="1">
      <c r="B209" s="323"/>
      <c r="C209" s="298"/>
      <c r="D209" s="298"/>
      <c r="E209" s="298"/>
      <c r="F209" s="321" t="s">
        <v>747</v>
      </c>
      <c r="G209" s="298"/>
      <c r="H209" s="298" t="s">
        <v>748</v>
      </c>
      <c r="I209" s="298"/>
      <c r="J209" s="298"/>
      <c r="K209" s="346"/>
    </row>
    <row r="210" s="1" customFormat="1" ht="15" customHeight="1">
      <c r="B210" s="323"/>
      <c r="C210" s="298"/>
      <c r="D210" s="298"/>
      <c r="E210" s="298"/>
      <c r="F210" s="321" t="s">
        <v>745</v>
      </c>
      <c r="G210" s="298"/>
      <c r="H210" s="298" t="s">
        <v>909</v>
      </c>
      <c r="I210" s="298"/>
      <c r="J210" s="298"/>
      <c r="K210" s="346"/>
    </row>
    <row r="211" s="1" customFormat="1" ht="15" customHeight="1">
      <c r="B211" s="364"/>
      <c r="C211" s="298"/>
      <c r="D211" s="298"/>
      <c r="E211" s="298"/>
      <c r="F211" s="321" t="s">
        <v>749</v>
      </c>
      <c r="G211" s="359"/>
      <c r="H211" s="350" t="s">
        <v>95</v>
      </c>
      <c r="I211" s="350"/>
      <c r="J211" s="350"/>
      <c r="K211" s="365"/>
    </row>
    <row r="212" s="1" customFormat="1" ht="15" customHeight="1">
      <c r="B212" s="364"/>
      <c r="C212" s="298"/>
      <c r="D212" s="298"/>
      <c r="E212" s="298"/>
      <c r="F212" s="321" t="s">
        <v>513</v>
      </c>
      <c r="G212" s="359"/>
      <c r="H212" s="350" t="s">
        <v>516</v>
      </c>
      <c r="I212" s="350"/>
      <c r="J212" s="350"/>
      <c r="K212" s="365"/>
    </row>
    <row r="213" s="1" customFormat="1" ht="15" customHeight="1">
      <c r="B213" s="364"/>
      <c r="C213" s="298"/>
      <c r="D213" s="298"/>
      <c r="E213" s="298"/>
      <c r="F213" s="321"/>
      <c r="G213" s="359"/>
      <c r="H213" s="350"/>
      <c r="I213" s="350"/>
      <c r="J213" s="350"/>
      <c r="K213" s="365"/>
    </row>
    <row r="214" s="1" customFormat="1" ht="15" customHeight="1">
      <c r="B214" s="364"/>
      <c r="C214" s="298" t="s">
        <v>872</v>
      </c>
      <c r="D214" s="298"/>
      <c r="E214" s="298"/>
      <c r="F214" s="321">
        <v>1</v>
      </c>
      <c r="G214" s="359"/>
      <c r="H214" s="350" t="s">
        <v>910</v>
      </c>
      <c r="I214" s="350"/>
      <c r="J214" s="350"/>
      <c r="K214" s="365"/>
    </row>
    <row r="215" s="1" customFormat="1" ht="15" customHeight="1">
      <c r="B215" s="364"/>
      <c r="C215" s="298"/>
      <c r="D215" s="298"/>
      <c r="E215" s="298"/>
      <c r="F215" s="321">
        <v>2</v>
      </c>
      <c r="G215" s="359"/>
      <c r="H215" s="350" t="s">
        <v>911</v>
      </c>
      <c r="I215" s="350"/>
      <c r="J215" s="350"/>
      <c r="K215" s="365"/>
    </row>
    <row r="216" s="1" customFormat="1" ht="15" customHeight="1">
      <c r="B216" s="364"/>
      <c r="C216" s="298"/>
      <c r="D216" s="298"/>
      <c r="E216" s="298"/>
      <c r="F216" s="321">
        <v>3</v>
      </c>
      <c r="G216" s="359"/>
      <c r="H216" s="350" t="s">
        <v>912</v>
      </c>
      <c r="I216" s="350"/>
      <c r="J216" s="350"/>
      <c r="K216" s="365"/>
    </row>
    <row r="217" s="1" customFormat="1" ht="15" customHeight="1">
      <c r="B217" s="364"/>
      <c r="C217" s="298"/>
      <c r="D217" s="298"/>
      <c r="E217" s="298"/>
      <c r="F217" s="321">
        <v>4</v>
      </c>
      <c r="G217" s="359"/>
      <c r="H217" s="350" t="s">
        <v>913</v>
      </c>
      <c r="I217" s="350"/>
      <c r="J217" s="350"/>
      <c r="K217" s="365"/>
    </row>
    <row r="218" s="1" customFormat="1" ht="12.75" customHeight="1">
      <c r="B218" s="366"/>
      <c r="C218" s="367"/>
      <c r="D218" s="367"/>
      <c r="E218" s="367"/>
      <c r="F218" s="367"/>
      <c r="G218" s="367"/>
      <c r="H218" s="367"/>
      <c r="I218" s="367"/>
      <c r="J218" s="367"/>
      <c r="K218" s="368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DESKTOP-4TUB2V1\Včelda</dc:creator>
  <cp:lastModifiedBy>DESKTOP-4TUB2V1\Včelda</cp:lastModifiedBy>
  <dcterms:created xsi:type="dcterms:W3CDTF">2022-05-16T14:47:31Z</dcterms:created>
  <dcterms:modified xsi:type="dcterms:W3CDTF">2022-05-16T14:47:37Z</dcterms:modified>
</cp:coreProperties>
</file>